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4" i="1" l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<sst xmlns="http://schemas.openxmlformats.org/spreadsheetml/2006/main" count="910" uniqueCount="360">
  <si>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</si>
  <si>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</si>
  <si>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</si>
  <si>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</si>
  <si>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</si>
  <si>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</si>
  <si>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</si>
  <si>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</si>
  <si>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</si>
  <si>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</si>
  <si>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</si>
  <si>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</si>
  <si>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</si>
  <si>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</si>
  <si>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</si>
  <si>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</si>
  <si>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</si>
  <si>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</si>
  <si>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</si>
  <si>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</si>
  <si>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</si>
  <si>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</si>
  <si>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</si>
  <si>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</si>
  <si>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</si>
  <si>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</si>
  <si>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</si>
  <si>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</si>
  <si>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</si>
  <si>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</si>
  <si>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</si>
  <si>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</si>
  <si>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</si>
  <si>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</si>
  <si>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</si>
  <si>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</si>
  <si>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</si>
  <si>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</si>
  <si>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</si>
  <si>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</si>
  <si>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</si>
  <si>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Лампа накаливания ACL 60W E27 230 В Osram</t>
  </si>
  <si>
    <t>шт</t>
  </si>
  <si>
    <t>Лампа накаливания ACL 75W E27 230 В Osram</t>
  </si>
  <si>
    <t>Лампа накаливания ACL 40W E27 230 В Osram</t>
  </si>
  <si>
    <t>Лампа РН 110-8 В15d/18</t>
  </si>
  <si>
    <t>Лампа МО12*60</t>
  </si>
  <si>
    <t>Лампа МО36*60</t>
  </si>
  <si>
    <t>Лампа накаливания ЛОН-60 (грибок) E27 230 В</t>
  </si>
  <si>
    <t>Лампа накаливания ЛОН-95Вт Е-27 (грибок) 230 В</t>
  </si>
  <si>
    <t>Лампа 95Вт Е27 прозр. (Б230-240-95)</t>
  </si>
  <si>
    <t>Лампа ЛЛ 58Вт L 58W/640 T8 G13 OSRAM</t>
  </si>
  <si>
    <t>Лампа ЛБ-20-2</t>
  </si>
  <si>
    <t>Лампа L18W/640 OSRAM</t>
  </si>
  <si>
    <t>Лампа ЛБ-40-2</t>
  </si>
  <si>
    <t>Лампа ЛБ-80</t>
  </si>
  <si>
    <t>Лампа газораз.HWL 160W E27 225V OSRAM (40 в упак.) не требующая дополнительных ПРА.</t>
  </si>
  <si>
    <t>Лампа газораз.HWL 250W E27 225V OSRAM (20 в упак.)не требующая дополнительных ПРА.</t>
  </si>
  <si>
    <t>Лампа газораз.HWL 500W E40 220-230V OSRAM 4008321001894 (12 в упак.)не требующая дополнительных ПРА.</t>
  </si>
  <si>
    <t>Лампа газораз.HWL 250W E40 225V OSRAM не требующая дополнительных ПРА.</t>
  </si>
  <si>
    <t>Лампа ДРЛ-400</t>
  </si>
  <si>
    <t>Лампа ДНАТ-250</t>
  </si>
  <si>
    <t>Лампа цилиндрическая Ц 220-15-1 220/15 Е27/27</t>
  </si>
  <si>
    <t>Лампа Ц-235-245-10 В15d/18</t>
  </si>
  <si>
    <t>Лампа энергосберегающая КЛЛ спираль 26Вт 230В Е27 4200К</t>
  </si>
  <si>
    <t>Лампа люм.ком. LH FS T2 M 20W/827 E27 Camelion</t>
  </si>
  <si>
    <t>Лампа ЛБ-40</t>
  </si>
  <si>
    <t>Стекло к светильнику ПСХ-60 /НБП/</t>
  </si>
  <si>
    <t>Светильник ПСХ-75 (НПП-03) IP54</t>
  </si>
  <si>
    <t>Светильник НСП-11-100</t>
  </si>
  <si>
    <t>Светильник НСП 03-60-001 "Шар" стекло с резьбой</t>
  </si>
  <si>
    <t>Фонарь Космос Н10led 600mAh налобный, встроенное зарядное устройство</t>
  </si>
  <si>
    <t>Фонарь "третий глаз" 3хААА 25 светодиодов</t>
  </si>
  <si>
    <t>Переноска 220В 10 м</t>
  </si>
  <si>
    <t>Переноска 15 м</t>
  </si>
  <si>
    <t>Светильник ЛСП 42 2х40</t>
  </si>
  <si>
    <t>Светильник ЛПО46-1х18-004 прозрач.IP20</t>
  </si>
  <si>
    <t>Светильник ЛПО 2х36</t>
  </si>
  <si>
    <t>Светильник РКУ 16-250-001(со стеклом)</t>
  </si>
  <si>
    <t>Светильник переноска V12 20м</t>
  </si>
  <si>
    <t>Светильник ВЗГ-200</t>
  </si>
  <si>
    <t>Светильники НСП-5-500</t>
  </si>
  <si>
    <t>Лампа настольная "LIVAL"</t>
  </si>
  <si>
    <t>Фонарь аккум.AccuPro1000 19 светод.зар-ка от 220В+прикур.Космос</t>
  </si>
  <si>
    <t>Фонарь налобный 7-LED 4 режима ERA G7</t>
  </si>
  <si>
    <t>Фонарь аккумуляторный светод.ФПС4/6 в комплекте с зарядным устройством</t>
  </si>
  <si>
    <t>Фонарь карманный светодиодный ударопрочный корпус,"Яркий Луч L-903В"</t>
  </si>
  <si>
    <t>Стартер S10 4-80W220-240V</t>
  </si>
  <si>
    <t>Стартер LS 111M 4-80w 220v</t>
  </si>
  <si>
    <t>Стартер LS 151M 4-22w 127v</t>
  </si>
  <si>
    <t>Стартер S2 4-22w 220-240v</t>
  </si>
  <si>
    <t>Зажим типа "Крокодил"</t>
  </si>
  <si>
    <t>Вилка универсальная 6А 6-215</t>
  </si>
  <si>
    <t>Розетка кабельная 63А 3Р+N+Е IP44</t>
  </si>
  <si>
    <t>Вилка ЕВРО с заземлением</t>
  </si>
  <si>
    <t>Вилка кабельная 32А 3Р+N+Е.IP 67 силовая 380В</t>
  </si>
  <si>
    <t>Выключатель брызгозащищенный IP44 открытой установки одноклавишный А110-015</t>
  </si>
  <si>
    <t>Розетка двойная наружной проводки с заземлением Этюд</t>
  </si>
  <si>
    <t>Розетка Этюд*2 брызгозащищенная РА16-006В ОП</t>
  </si>
  <si>
    <t>Розетка ЕВРО ( для наруж. установки)</t>
  </si>
  <si>
    <t>Розетка "Евро" для открытой установки( РА 16-004)</t>
  </si>
  <si>
    <t>Розетка РС 16-264(РОНДО)з/к 1гн скр/пров</t>
  </si>
  <si>
    <t>Розетка кабельная 32А 3P+N+E IP67, силовая 380B</t>
  </si>
  <si>
    <t>Розетка кабельная 16А 3Р+N+E IP44 АВВ 2СМА</t>
  </si>
  <si>
    <t>Кабель-канал 25х25</t>
  </si>
  <si>
    <t>м</t>
  </si>
  <si>
    <t>Распределительные коробки для открытой установки (КМ 3-10-4)</t>
  </si>
  <si>
    <t>Удлинитель на метал.катушке 60м 16А 3гн.з/к ПВС 3х1,5 УХЛ-06</t>
  </si>
  <si>
    <t>Лампа Б 230-240-25</t>
  </si>
  <si>
    <t>Лампа Б-220-230-40</t>
  </si>
  <si>
    <t>Лампы зеркальные R 63 60Вт(ЗК 220-230-60)</t>
  </si>
  <si>
    <t>Лампа ЛОН 75Вт Е27</t>
  </si>
  <si>
    <t>Лампа ЛБ-36 (L36W/640 OSRAM)</t>
  </si>
  <si>
    <t>Лампа ЛБ-18 "Филлипс"</t>
  </si>
  <si>
    <t>Лампа ДРЛ-250</t>
  </si>
  <si>
    <t>Светосигнальная арматура Lovato 8LP2TILM3, LED</t>
  </si>
  <si>
    <t>Светосигнальная арматура Lovato 8LP2TILB3, LED зелёная</t>
  </si>
  <si>
    <t>Светосигнальная арматура Lovato 8LP2TILB3, LED желтая</t>
  </si>
  <si>
    <t>Светосигнальная арматура Lovato 8LP2TILB3, LED красная</t>
  </si>
  <si>
    <t>Лампа КМ 24*90</t>
  </si>
  <si>
    <t>Лампа накаливания Р13,5s 6,0V  0,5A Mactronic PR12</t>
  </si>
  <si>
    <t>Светильник РВО 220 12м</t>
  </si>
  <si>
    <t>Светильник НПО-22-2х60</t>
  </si>
  <si>
    <t>Фонарь Экотон-17 светодиодный карманный</t>
  </si>
  <si>
    <t>Фонарик 8 светодиодный</t>
  </si>
  <si>
    <t>Светильник ЛСП-24-1*40</t>
  </si>
  <si>
    <t>Светильник ЛСП 01 2*36-011 IP65 "Норд" с ЭПРА</t>
  </si>
  <si>
    <t>Светильник РКУ 16-250-001/002(со стеклом)</t>
  </si>
  <si>
    <t>Светильник РКУ 23-400-001(со стеклом)</t>
  </si>
  <si>
    <t>Настольная лампа с галогеновой лампой (Гамма-1 черн.)</t>
  </si>
  <si>
    <t>Стартер PHILIPS S2 127 м</t>
  </si>
  <si>
    <t>Стартер PHILIPS S 4-65Вт 220В</t>
  </si>
  <si>
    <t>Выключатель о/у 1кл.</t>
  </si>
  <si>
    <t>Удлинитель ВЕМ-259 30 м на катушке 4 гн. с з/к. (КГ 3*1,5)</t>
  </si>
  <si>
    <t>Розетка электрическая наружной установки 12 В</t>
  </si>
  <si>
    <t>Вилка Евро</t>
  </si>
  <si>
    <t>Вилка 12в-</t>
  </si>
  <si>
    <t>Розетка  одинарная с заземлением   РА16-003b</t>
  </si>
  <si>
    <t>Выключатель открытой проводки двухклавишный</t>
  </si>
  <si>
    <t>Розетка двойная без заземления  РА16-005b</t>
  </si>
  <si>
    <t>Патрон керамический Е-27</t>
  </si>
  <si>
    <t>Эл.патрон Е27 подвесной карб.</t>
  </si>
  <si>
    <t>Патрон голиаф Е-40</t>
  </si>
  <si>
    <t>Стартер st 111 4-65w</t>
  </si>
  <si>
    <t>Коробка разветвительная 70х70 IP55</t>
  </si>
  <si>
    <t>Кабель-канал 25х16 Т 2.0 м</t>
  </si>
  <si>
    <t>Коробка установочная в гипрок</t>
  </si>
  <si>
    <t>Удлинитель на катушке с четырьмя брызгозащищёнными розетками (50м) 16А</t>
  </si>
  <si>
    <t>Лампа желтая CL -523 Y0720 230VAC ABB 1SFA 619 402 R 5233</t>
  </si>
  <si>
    <t>Лампа зеленый CL -523 G0728 230VAC ABB 1SFA 619 402 R 5232</t>
  </si>
  <si>
    <t>Лампа красная CL -523 R0726 230VAC ABB 1SFA 619 402 R 5231</t>
  </si>
  <si>
    <t>Лампа люминесцентная Т8 SYLVANIA STANDARRD F14/33-640 COOL WHITE 5</t>
  </si>
  <si>
    <t>Лампа Б 230-240-75</t>
  </si>
  <si>
    <t>Лампа Б-230-240-40</t>
  </si>
  <si>
    <t>Лампа Б-230-240-60</t>
  </si>
  <si>
    <t>Лампа зеркальная  60Вт E27 230 VCONC OSRAM 322759</t>
  </si>
  <si>
    <t>Лампа ЛБ-18</t>
  </si>
  <si>
    <t>Лампа ДРЛ-125</t>
  </si>
  <si>
    <t>Лампа галогеновая капс. Muller HSS-5 12v 50W</t>
  </si>
  <si>
    <t>Лампа галогеновая Космос JCDRc 220v 35w GU5,3</t>
  </si>
  <si>
    <t>Лампа сигнальная Ц110-4 цоколь В15d/18</t>
  </si>
  <si>
    <t>Лампа энергосберегающая Космос 4U 20W-2700К Е27</t>
  </si>
  <si>
    <t>Лампа энергосберегающая ECOWATT M-FSP 15W/840 E14 холодный белый свет, витая компакт. люмин. 39*108 мм</t>
  </si>
  <si>
    <t>Светильник ПСХ-75</t>
  </si>
  <si>
    <t>Светильник НСП-02-200-002 желудь</t>
  </si>
  <si>
    <t>Светильник ЛСП-40 2х40</t>
  </si>
  <si>
    <t>Светильник ЛПО 2х40</t>
  </si>
  <si>
    <t>Светильник РКУ 33-400-001 с/ст</t>
  </si>
  <si>
    <t>Светильник ВЗГ-200 (НСП 44-220)</t>
  </si>
  <si>
    <t>Светильник 595х595 NC4х18 А06/05 Пассат (встр.со сборн.зерк.растр.IP20)</t>
  </si>
  <si>
    <t>Фонарик налобный на светодиодных лампах</t>
  </si>
  <si>
    <t>Стартер PHILIPS S2 220-240Вт для зажигания люмин.ламп 4-22W в послед.или одиноч.схемах подключения</t>
  </si>
  <si>
    <t>Светильник круглый белый IP 54 1x100w Е27</t>
  </si>
  <si>
    <t>Штепсельная вилка ВШ-10 c заземл.контактом</t>
  </si>
  <si>
    <t>Выключатель Евро откр.пров.</t>
  </si>
  <si>
    <t>Розетка откр.проводки одинар.</t>
  </si>
  <si>
    <t>Розетка 2-ая внутренняя проводка с заземлением</t>
  </si>
  <si>
    <t>Розетка открытой двойн.</t>
  </si>
  <si>
    <t>Розетка для открытой проводки двойная (РА 10-012)</t>
  </si>
  <si>
    <t>Патрон фарфоровый Е-27ЦК 06 3-98 УХЛ2 250В 4А</t>
  </si>
  <si>
    <t>Удлинитель 3-х мест.30м на катушке с ручкойУ6-6130Тембр</t>
  </si>
  <si>
    <t>Удлинитель 50м</t>
  </si>
  <si>
    <t>Эл.лампа Б 95вт Е27 (1 в упак.)</t>
  </si>
  <si>
    <t>Лампа Б-220-230-60</t>
  </si>
  <si>
    <t>Лампа Б-220-230-75</t>
  </si>
  <si>
    <t>Лампа ДНАТ-1000 Вт Е40</t>
  </si>
  <si>
    <t>Лампа энергосберегающая Uniel ESL S41 20W E27 спираль теплый цвет</t>
  </si>
  <si>
    <t>Лампа энергосберегающая КЛЛ спираль 105Вт 230В Е40 4200К</t>
  </si>
  <si>
    <t>Лампа лб-40</t>
  </si>
  <si>
    <t>Светильник настольный Вега С16 на струбцине,серебристый, лампа  LED 6.5 Вт</t>
  </si>
  <si>
    <t>Светильник НСП-01-200</t>
  </si>
  <si>
    <t>Фонарь аккумуляторный (КОСМОС)</t>
  </si>
  <si>
    <t>Светильник-переноска LUX ПР-60-15 15 метров 60 Вт Е27 металлический кожух</t>
  </si>
  <si>
    <t>Фонарь "Яркий луч" А-507 Фара+LUM аккумуляторный водозащитный</t>
  </si>
  <si>
    <t>Вилка штепсельная 220В</t>
  </si>
  <si>
    <t>Патрон настенный Е-27</t>
  </si>
  <si>
    <t>Патрон Е27 карболит. потолочный</t>
  </si>
  <si>
    <t>Эл.удлинитель 25м на бобине</t>
  </si>
  <si>
    <t>Удлинитель на метал.катушке 50м 16А 3гн.з/к ПВС 3х1,5 УХЛ-06</t>
  </si>
  <si>
    <t>Удлинитель 30м 3,5 кВт на катушке</t>
  </si>
  <si>
    <t>Лампа для проектора Barco R9842807</t>
  </si>
  <si>
    <t>Лампа люминис.TLD-18W/54</t>
  </si>
  <si>
    <t>Лампа люминисц.комп. энергосберегающ. PHILIPS 23W/827 E27</t>
  </si>
  <si>
    <t>Галогенная лампа DECOSTAR 51S 44865SP 12V 35W</t>
  </si>
  <si>
    <t>Светильник НСП 11-100-434</t>
  </si>
  <si>
    <t>Светильник НСП-41-200-003 на крюк,с/сет.IP56</t>
  </si>
  <si>
    <t>Фонарь Феникс-Ультра 1000 000 свечей</t>
  </si>
  <si>
    <t>Стартер СК-127</t>
  </si>
  <si>
    <t>Стартер 80С-220-3 Россия</t>
  </si>
  <si>
    <t>Стартер для люминисцентных ламп 220-240V 40W шт</t>
  </si>
  <si>
    <t>Стартер OSRAM ST 111 10ER 4-65W 220-240V AC</t>
  </si>
  <si>
    <t>Стартер 127 В (4-22W)</t>
  </si>
  <si>
    <t>Удлинитель 7м 4-мест.</t>
  </si>
  <si>
    <t>Патрон подвесной Е-27</t>
  </si>
  <si>
    <t>Удлинитель 220v 16a 10 м</t>
  </si>
  <si>
    <t>Лампа Ц-215-225-10 B15d/18</t>
  </si>
  <si>
    <t>Эл.лампа МО-24-60 Е27</t>
  </si>
  <si>
    <t>Лампа МО36*40</t>
  </si>
  <si>
    <t>Лампа ЛЛ 36Вт (ЛБ-40) к светильнику</t>
  </si>
  <si>
    <t>Лампа газораз.HWL 250W E40 235V OSRAM</t>
  </si>
  <si>
    <t>лампа ртутная ДРВ-500 Е 40</t>
  </si>
  <si>
    <t>Лампа светодиодная СКЛ11-К-1-220</t>
  </si>
  <si>
    <t>Лампа светодиодная СКЛ11-Л-1-220</t>
  </si>
  <si>
    <t>Лампа светодиодная СКЛ14-К-220</t>
  </si>
  <si>
    <t>Лампа светодиодная СКЛ14-Л-1-220</t>
  </si>
  <si>
    <t>Лампа светодиодная СКЛ14.3-КЛ-1-220</t>
  </si>
  <si>
    <t>Лампа светодиодная СКЛ-2Б-ЖМ-2-110</t>
  </si>
  <si>
    <t>Лампа светодиодная СКЛ-1Б-ЖМ-2-220</t>
  </si>
  <si>
    <t>Лампа светодиодная СКЛ-1Б-КМ-2-220</t>
  </si>
  <si>
    <t>Лампа светодиодная СКЛ-1Б-ЛМ-2-220</t>
  </si>
  <si>
    <t>Светильник ИО-500П ИЭК переносной прожектор 500Вт R7z</t>
  </si>
  <si>
    <t>Фонарь электрический Космос</t>
  </si>
  <si>
    <t>Фонарь "Яркий луч" А500 "Фара" аккумуляторный водозащитный</t>
  </si>
  <si>
    <t>Лампа Б-220-230-75(Б 230-240-75-5)</t>
  </si>
  <si>
    <t>Лампа OSRAM DECOSTAR 51 50 Wt 12V</t>
  </si>
  <si>
    <t>Лампа энергосберегающая 36В 13Вт Е27</t>
  </si>
  <si>
    <t>Лампа СКЛ-1Б-КП-2-220Р</t>
  </si>
  <si>
    <t>Лампа СКЛ-1Б-ЛП-2-220Р</t>
  </si>
  <si>
    <t>Светодиодная лампа СКЛ-11А-Л-2-220</t>
  </si>
  <si>
    <t>Светодиодная лампа СКЛ-11-ЖМ-2-220</t>
  </si>
  <si>
    <t>Светодиодная лампа СКЛ-1-Ж-2-220</t>
  </si>
  <si>
    <t>Лампа светосигнальная ЛСО-1-Б-2-220</t>
  </si>
  <si>
    <t>Лампа СКЛ-11Б КП-2-220Р</t>
  </si>
  <si>
    <t>Лампа СКЛ-17.3А-КП-2-220Р</t>
  </si>
  <si>
    <t>Лампа СКЛ-17.3А-ЖП-2-220Р</t>
  </si>
  <si>
    <t>Лампа СКЛ-11Б ЛП-2-220Р</t>
  </si>
  <si>
    <t>Лампа СКЛ-17.3А-ЛП-2-220Р</t>
  </si>
  <si>
    <t>Лампа СКЛ-17.3А-БП-2-220Р</t>
  </si>
  <si>
    <t>Лампа СКЛ3А-К-2-220 (красная)</t>
  </si>
  <si>
    <t>Лампа СКЛ3А-Л-2-220 (зелёная)</t>
  </si>
  <si>
    <t>Лампа КМ 24*35</t>
  </si>
  <si>
    <t>Лампа КМ 60*50</t>
  </si>
  <si>
    <t>Лампа КИПД 52Д-К-3</t>
  </si>
  <si>
    <t>Лампа КИПД 52Д-Л-3</t>
  </si>
  <si>
    <t>Лампа энергосберегающая 12В 20Вт</t>
  </si>
  <si>
    <t>Лампа энергосберегающая 25Вт  Е27</t>
  </si>
  <si>
    <t>Лампа Camelion 50 W 220 V</t>
  </si>
  <si>
    <t>Светильник ПСХ-100 IP54 100 Вт  белый</t>
  </si>
  <si>
    <t>Светильник переносной 12В, длина провода 20 м</t>
  </si>
  <si>
    <t>Светильник ЖКУ-250с/с</t>
  </si>
  <si>
    <t>Светильник 1302 малый круг белый с решетк.1*60Вт (д=180мм) IP54</t>
  </si>
  <si>
    <t>Фонарь налобный MYO XP</t>
  </si>
  <si>
    <t>Фонарь светодиодный Camelion</t>
  </si>
  <si>
    <t>Выключатель Этюд с/у 2-кл. ВС10-002в</t>
  </si>
  <si>
    <t>Выключатель Этюд с/у 1-кл. ВС10-002в</t>
  </si>
  <si>
    <t>Розетка Этюд о/у 2 -я с з/к РА16-007 b</t>
  </si>
  <si>
    <t>Розетка Этюд с/у з/к РС-003В</t>
  </si>
  <si>
    <t>Розетка 2 гнезда без заземления для открытой проводки</t>
  </si>
  <si>
    <t>Патрон ЦКБ-06 Е-27 керамический</t>
  </si>
  <si>
    <t>Коробка ответвительная TYCO 100*100</t>
  </si>
  <si>
    <t>Коробка клеммная СК1-2-17 БКГН.687226.004</t>
  </si>
  <si>
    <t>Удлинитель</t>
  </si>
  <si>
    <t>Удлинитель силовой УХ-30 на катушке</t>
  </si>
  <si>
    <t>Удлинитель У16-010 УС-4*50м на катушке ПВС 3*1,5 16А</t>
  </si>
  <si>
    <t>Лампа Б-230-240-60гр</t>
  </si>
  <si>
    <t>Лампа зеркальная R 63 60W E27 OSRAM</t>
  </si>
  <si>
    <t>Светодиодная лампа СКЛ11.2В-К-1-220</t>
  </si>
  <si>
    <t>Светодиодная лампа СКЛ11.2В-Л-1-220</t>
  </si>
  <si>
    <t>Светодиодная лампа СКЛ11.2В-Б-1-220</t>
  </si>
  <si>
    <t>Светодиодная лампа СКЛ11.2В-К-3-220</t>
  </si>
  <si>
    <t>Светодиодная лампа СКЛ11.2В-Л-3-220</t>
  </si>
  <si>
    <t>Светодиодная лампа СКЛ11.2В-Б-3-220</t>
  </si>
  <si>
    <t>Лампа светодиодная СКЛ2.Б-М-2-110 с цоколем В15d/18, белая</t>
  </si>
  <si>
    <t>Светодиодный индикатор КИПД-119-Д-1-Б-1</t>
  </si>
  <si>
    <t>Светодиодный индикатор КИПД-43-Д-2-К</t>
  </si>
  <si>
    <t>Светодиодный индикатор КИПД-43-Д-2-Л</t>
  </si>
  <si>
    <t>Светильник переносной РВО 220/60</t>
  </si>
  <si>
    <t>Фонарь светодиодный налобный Космос Accu H10LED</t>
  </si>
  <si>
    <t>Светильник ЛПО 46-2х40-702</t>
  </si>
  <si>
    <t>Светильник ЛПО-71 4х36</t>
  </si>
  <si>
    <t>Фонарь ручной электрический VARTA Work водонепроницаемый с криптоновой лампой</t>
  </si>
  <si>
    <t>Фонарь 5288 "Кр. Цена"</t>
  </si>
  <si>
    <t>Патрон подвесной Е-40 импортный</t>
  </si>
  <si>
    <t>Клеммы WAGO 773-304 4х2,5мм2 с пастой (упаковка 100шт)</t>
  </si>
  <si>
    <t>упаковка</t>
  </si>
  <si>
    <t>Лампа Б-220-230-75  (Б 230-240-75-5)</t>
  </si>
  <si>
    <t>Лампа Ц60-10  В15d/18</t>
  </si>
  <si>
    <t>Лампа МО12*40</t>
  </si>
  <si>
    <t>Лампа Р3.75-1+0.5</t>
  </si>
  <si>
    <t>Лампа ДНАТ 150</t>
  </si>
  <si>
    <t>Лампа светодиодная П-5х16+8</t>
  </si>
  <si>
    <t>Лампа КМ60*50</t>
  </si>
  <si>
    <t>лампа галогеновая для прожектора 150 Вт</t>
  </si>
  <si>
    <t>Светильник НПП 03-100</t>
  </si>
  <si>
    <t>Светильник настольный</t>
  </si>
  <si>
    <t>Светильник ЛПО01-1х36-001</t>
  </si>
  <si>
    <t>Светильник НСП-11*200</t>
  </si>
  <si>
    <t>Фонарь светодиодный 12 диодов</t>
  </si>
  <si>
    <t>Светильник ЗОМ</t>
  </si>
  <si>
    <t>Светильник ЛСП-15-2х36-204</t>
  </si>
  <si>
    <t>Светильник аварийный 220В с 8-светодиодными лампами по 1 Вт с акк.батареей "Универсал СД" БС-743-8х1-СД, IP65</t>
  </si>
  <si>
    <t>Светильник РКУ-28-400 с пл.ст.</t>
  </si>
  <si>
    <t>Светильник ЖКУ-15-250-101</t>
  </si>
  <si>
    <t>Светильник ЖО 17В2Ех-150-21</t>
  </si>
  <si>
    <t>Прожектор ЖО 04-400-001 У1</t>
  </si>
  <si>
    <t>Фонарь аккумуляторный ERA  FA 19м</t>
  </si>
  <si>
    <t>Дроссель 1И 125ДРЛ 42</t>
  </si>
  <si>
    <t>Дроссель 1И 250ДРЛ</t>
  </si>
  <si>
    <t>Дроссель 1И 400ДРЛ</t>
  </si>
  <si>
    <t>Дроссель 1И 700ДРЛ</t>
  </si>
  <si>
    <t>Стартодержатель Т13 Л-04 УХЛ4</t>
  </si>
  <si>
    <t>Светильник "Выход"</t>
  </si>
  <si>
    <t>Удлинитель УС-4-30 3х1.5 ,4 розетки,16А морозостойкий У16-010</t>
  </si>
  <si>
    <t>Удлинитель УХ1-50 катушка 50м 2розетки, 2,2квт</t>
  </si>
  <si>
    <t>Лампа светодиодная ЛСД-Б-Е27-5Д</t>
  </si>
  <si>
    <t>Лампа Ц 235-245-10 E27</t>
  </si>
  <si>
    <t>Лампа 220В 95вт</t>
  </si>
  <si>
    <t>Лампа люм.ком.SP 45W E27 4200K Космос (1 шт. в упаковке)</t>
  </si>
  <si>
    <t>Лампа ДКСТ-20000-Солнце</t>
  </si>
  <si>
    <t>Лампа КГ-5000</t>
  </si>
  <si>
    <t>Лампа накаливания 36В</t>
  </si>
  <si>
    <t>Лампа Camelion LH26-AS-M 26 Вт Е27 Spiral 8000ч 2700К 1300 лм</t>
  </si>
  <si>
    <t>Светильник НПП 03-100-002</t>
  </si>
  <si>
    <t>Светильник переносной ЛСУ-1 ШВВП/ПВС 25м (НРБ)</t>
  </si>
  <si>
    <t>Светильник СГГ-5 (шахт)</t>
  </si>
  <si>
    <t>Фонарь аккум.AccuPro2000S LED галог+12светодиод</t>
  </si>
  <si>
    <t>Удлинитель на 4 розетки 40 м ВЕМ-250 пвс 3*1,5</t>
  </si>
  <si>
    <t>Удлинитель ВЕМ-250 30 м на катушке 4 гн. (ПВС3*1,5) IP44</t>
  </si>
  <si>
    <t>Зажим типа «Крокодил» в изоляции 50 мм-чёрный</t>
  </si>
  <si>
    <t>Розетка электрическая двойная</t>
  </si>
  <si>
    <t>Патрон резьбонарезной 6162-4003 М3....М12 Конус Морзе 2</t>
  </si>
  <si>
    <t>Удлинитель 3-х мест.10м</t>
  </si>
  <si>
    <t>Удлинитель на катушке 4-х розет.с авт./рез.каб./прс 3х1,5 ухбв 1-50м</t>
  </si>
  <si>
    <t>Разъем Крокодил 50мм в изоляции красный</t>
  </si>
  <si>
    <t>Разъем Крокодил 50мм в изоляции черный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</si>
  <si>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</si>
  <si>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</si>
  <si>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</si>
  <si>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</si>
  <si>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</si>
  <si>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</si>
  <si>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</si>
  <si>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</si>
  <si>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</si>
  <si>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</si>
  <si>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</si>
  <si>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</si>
  <si>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</si>
  <si>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</si>
  <si>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307 от 24.03.2014 предлагаем поставку Электроламповой продукции: Лот №1 Электроламповая продукция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</si>
</sst>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358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800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400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42</v>
      </c>
      <c r="D37" s="15">
        <v>400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42</v>
      </c>
      <c r="D38" s="15">
        <v>400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46</v>
      </c>
      <c r="C39" s="20" t="s">
        <v>42</v>
      </c>
      <c r="D39" s="15">
        <v>100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47</v>
      </c>
      <c r="C40" s="20" t="s">
        <v>42</v>
      </c>
      <c r="D40" s="15">
        <v>100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48</v>
      </c>
      <c r="C41" s="20" t="s">
        <v>42</v>
      </c>
      <c r="D41" s="15">
        <v>400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49</v>
      </c>
      <c r="C42" s="20" t="s">
        <v>42</v>
      </c>
      <c r="D42" s="15">
        <v>300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50</v>
      </c>
      <c r="C43" s="20" t="s">
        <v>42</v>
      </c>
      <c r="D43" s="15">
        <v>1000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51</v>
      </c>
      <c r="C44" s="20" t="s">
        <v>42</v>
      </c>
      <c r="D44" s="15">
        <v>30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52</v>
      </c>
      <c r="C45" s="20" t="s">
        <v>42</v>
      </c>
      <c r="D45" s="15">
        <v>200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53</v>
      </c>
      <c r="C46" s="20" t="s">
        <v>42</v>
      </c>
      <c r="D46" s="15">
        <v>120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54</v>
      </c>
      <c r="C47" s="20" t="s">
        <v>42</v>
      </c>
      <c r="D47" s="15">
        <v>600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55</v>
      </c>
      <c r="C48" s="20" t="s">
        <v>42</v>
      </c>
      <c r="D48" s="15">
        <v>200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56</v>
      </c>
      <c r="C49" s="20" t="s">
        <v>42</v>
      </c>
      <c r="D49" s="15">
        <v>200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57</v>
      </c>
      <c r="C50" s="20" t="s">
        <v>42</v>
      </c>
      <c r="D50" s="15">
        <v>40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34.5" x14ac:dyDescent="0.25">
      <c r="A51" s="52">
        <v>17</v>
      </c>
      <c r="B51" s="20" t="s">
        <v>58</v>
      </c>
      <c r="C51" s="20" t="s">
        <v>42</v>
      </c>
      <c r="D51" s="15">
        <v>198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59</v>
      </c>
      <c r="C52" s="20" t="s">
        <v>42</v>
      </c>
      <c r="D52" s="15">
        <v>36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60</v>
      </c>
      <c r="C53" s="20" t="s">
        <v>42</v>
      </c>
      <c r="D53" s="15">
        <v>40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61</v>
      </c>
      <c r="C54" s="20" t="s">
        <v>42</v>
      </c>
      <c r="D54" s="15">
        <v>10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62</v>
      </c>
      <c r="C55" s="20" t="s">
        <v>42</v>
      </c>
      <c r="D55" s="15">
        <v>150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63</v>
      </c>
      <c r="C56" s="20" t="s">
        <v>42</v>
      </c>
      <c r="D56" s="15">
        <v>500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64</v>
      </c>
      <c r="C57" s="20" t="s">
        <v>42</v>
      </c>
      <c r="D57" s="15">
        <v>100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65</v>
      </c>
      <c r="C58" s="20" t="s">
        <v>42</v>
      </c>
      <c r="D58" s="15">
        <v>100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66</v>
      </c>
      <c r="C59" s="20" t="s">
        <v>42</v>
      </c>
      <c r="D59" s="15">
        <v>500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67</v>
      </c>
      <c r="C60" s="20" t="s">
        <v>42</v>
      </c>
      <c r="D60" s="15">
        <v>20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68</v>
      </c>
      <c r="C61" s="20" t="s">
        <v>42</v>
      </c>
      <c r="D61" s="15">
        <v>50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69</v>
      </c>
      <c r="C62" s="20" t="s">
        <v>42</v>
      </c>
      <c r="D62" s="15">
        <v>50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70</v>
      </c>
      <c r="C63" s="20" t="s">
        <v>42</v>
      </c>
      <c r="D63" s="15">
        <v>40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71</v>
      </c>
      <c r="C64" s="20" t="s">
        <v>42</v>
      </c>
      <c r="D64" s="15">
        <v>11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72</v>
      </c>
      <c r="C65" s="20" t="s">
        <v>42</v>
      </c>
      <c r="D65" s="15">
        <v>10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73</v>
      </c>
      <c r="C66" s="20" t="s">
        <v>42</v>
      </c>
      <c r="D66" s="15">
        <v>6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74</v>
      </c>
      <c r="C67" s="20" t="s">
        <v>42</v>
      </c>
      <c r="D67" s="15">
        <v>2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75</v>
      </c>
      <c r="C68" s="20" t="s">
        <v>42</v>
      </c>
      <c r="D68" s="15">
        <v>50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76</v>
      </c>
      <c r="C69" s="20" t="s">
        <v>42</v>
      </c>
      <c r="D69" s="15">
        <v>5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77</v>
      </c>
      <c r="C70" s="20" t="s">
        <v>42</v>
      </c>
      <c r="D70" s="15">
        <v>50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78</v>
      </c>
      <c r="C71" s="20" t="s">
        <v>42</v>
      </c>
      <c r="D71" s="15">
        <v>20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79</v>
      </c>
      <c r="C72" s="20" t="s">
        <v>42</v>
      </c>
      <c r="D72" s="15">
        <v>5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80</v>
      </c>
      <c r="C73" s="20" t="s">
        <v>42</v>
      </c>
      <c r="D73" s="15">
        <v>10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81</v>
      </c>
      <c r="C74" s="20" t="s">
        <v>42</v>
      </c>
      <c r="D74" s="15">
        <v>5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82</v>
      </c>
      <c r="C75" s="20" t="s">
        <v>42</v>
      </c>
      <c r="D75" s="15">
        <v>1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23.25" x14ac:dyDescent="0.25">
      <c r="A76" s="52">
        <v>42</v>
      </c>
      <c r="B76" s="20" t="s">
        <v>83</v>
      </c>
      <c r="C76" s="20" t="s">
        <v>42</v>
      </c>
      <c r="D76" s="15">
        <v>8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84</v>
      </c>
      <c r="C77" s="20" t="s">
        <v>42</v>
      </c>
      <c r="D77" s="15">
        <v>2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85</v>
      </c>
      <c r="C78" s="20" t="s">
        <v>42</v>
      </c>
      <c r="D78" s="15">
        <v>6</v>
      </c>
      <c r="E78" s="20"/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86</v>
      </c>
      <c r="C79" s="20" t="s">
        <v>42</v>
      </c>
      <c r="D79" s="15">
        <v>2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87</v>
      </c>
      <c r="C80" s="20" t="s">
        <v>42</v>
      </c>
      <c r="D80" s="15">
        <v>300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88</v>
      </c>
      <c r="C81" s="20" t="s">
        <v>42</v>
      </c>
      <c r="D81" s="15">
        <v>400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89</v>
      </c>
      <c r="C82" s="20" t="s">
        <v>42</v>
      </c>
      <c r="D82" s="15">
        <v>20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90</v>
      </c>
      <c r="C83" s="20" t="s">
        <v>42</v>
      </c>
      <c r="D83" s="15">
        <v>30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91</v>
      </c>
      <c r="C84" s="20" t="s">
        <v>42</v>
      </c>
      <c r="D84" s="15">
        <v>100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92</v>
      </c>
      <c r="C85" s="20" t="s">
        <v>42</v>
      </c>
      <c r="D85" s="15">
        <v>10</v>
      </c>
      <c r="E85" s="20"/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93</v>
      </c>
      <c r="C86" s="20" t="s">
        <v>42</v>
      </c>
      <c r="D86" s="15">
        <v>1</v>
      </c>
      <c r="E86" s="20"/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94</v>
      </c>
      <c r="C87" s="20" t="s">
        <v>42</v>
      </c>
      <c r="D87" s="15">
        <v>65</v>
      </c>
      <c r="E87" s="20"/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95</v>
      </c>
      <c r="C88" s="20" t="s">
        <v>42</v>
      </c>
      <c r="D88" s="15">
        <v>2</v>
      </c>
      <c r="E88" s="20"/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96</v>
      </c>
      <c r="C89" s="20" t="s">
        <v>42</v>
      </c>
      <c r="D89" s="15">
        <v>10</v>
      </c>
      <c r="E89" s="20"/>
      <c r="F89" s="20"/>
      <c r="G89" s="25">
        <v>0</v>
      </c>
      <c r="H89" s="48">
        <f>ROUND(D89*ROUND(G89,2),2)</f>
        <v>0</v>
      </c>
    </row>
    <row r="90" spans="1:8" s="9" customFormat="1" ht="23.25" x14ac:dyDescent="0.25">
      <c r="A90" s="52">
        <v>56</v>
      </c>
      <c r="B90" s="20" t="s">
        <v>97</v>
      </c>
      <c r="C90" s="20" t="s">
        <v>42</v>
      </c>
      <c r="D90" s="15">
        <v>15</v>
      </c>
      <c r="E90" s="20"/>
      <c r="F90" s="20"/>
      <c r="G90" s="25">
        <v>0</v>
      </c>
      <c r="H90" s="48">
        <f>ROUND(D90*ROUND(G90,2),2)</f>
        <v>0</v>
      </c>
    </row>
    <row r="91" spans="1:8" s="9" customFormat="1" ht="23.25" x14ac:dyDescent="0.25">
      <c r="A91" s="52">
        <v>57</v>
      </c>
      <c r="B91" s="20" t="s">
        <v>98</v>
      </c>
      <c r="C91" s="20" t="s">
        <v>42</v>
      </c>
      <c r="D91" s="15">
        <v>20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99</v>
      </c>
      <c r="C92" s="20" t="s">
        <v>42</v>
      </c>
      <c r="D92" s="15">
        <v>40</v>
      </c>
      <c r="E92" s="20"/>
      <c r="F92" s="20"/>
      <c r="G92" s="25">
        <v>0</v>
      </c>
      <c r="H92" s="48">
        <f>ROUND(D92*ROUND(G92,2),2)</f>
        <v>0</v>
      </c>
    </row>
    <row r="93" spans="1:8" s="9" customFormat="1" ht="23.25" x14ac:dyDescent="0.25">
      <c r="A93" s="52">
        <v>59</v>
      </c>
      <c r="B93" s="20" t="s">
        <v>100</v>
      </c>
      <c r="C93" s="20" t="s">
        <v>42</v>
      </c>
      <c r="D93" s="15">
        <v>30</v>
      </c>
      <c r="E93" s="20"/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101</v>
      </c>
      <c r="C94" s="20" t="s">
        <v>42</v>
      </c>
      <c r="D94" s="15">
        <v>15</v>
      </c>
      <c r="E94" s="20"/>
      <c r="F94" s="20"/>
      <c r="G94" s="25">
        <v>0</v>
      </c>
      <c r="H94" s="48">
        <f>ROUND(D94*ROUND(G94,2),2)</f>
        <v>0</v>
      </c>
    </row>
    <row r="95" spans="1:8" s="9" customFormat="1" ht="23.25" x14ac:dyDescent="0.25">
      <c r="A95" s="52">
        <v>61</v>
      </c>
      <c r="B95" s="20" t="s">
        <v>102</v>
      </c>
      <c r="C95" s="20" t="s">
        <v>42</v>
      </c>
      <c r="D95" s="15">
        <v>2</v>
      </c>
      <c r="E95" s="20"/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103</v>
      </c>
      <c r="C96" s="20" t="s">
        <v>42</v>
      </c>
      <c r="D96" s="15">
        <v>2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104</v>
      </c>
      <c r="C97" s="20" t="s">
        <v>105</v>
      </c>
      <c r="D97" s="15">
        <v>100</v>
      </c>
      <c r="E97" s="20"/>
      <c r="F97" s="20"/>
      <c r="G97" s="25">
        <v>0</v>
      </c>
      <c r="H97" s="48">
        <f>ROUND(D97*ROUND(G97,2),2)</f>
        <v>0</v>
      </c>
    </row>
    <row r="98" spans="1:8" s="9" customFormat="1" ht="23.25" x14ac:dyDescent="0.25">
      <c r="A98" s="52">
        <v>64</v>
      </c>
      <c r="B98" s="20" t="s">
        <v>106</v>
      </c>
      <c r="C98" s="20" t="s">
        <v>42</v>
      </c>
      <c r="D98" s="15">
        <v>50</v>
      </c>
      <c r="E98" s="20"/>
      <c r="F98" s="20"/>
      <c r="G98" s="25">
        <v>0</v>
      </c>
      <c r="H98" s="48">
        <f>ROUND(D98*ROUND(G98,2),2)</f>
        <v>0</v>
      </c>
    </row>
    <row r="99" spans="1:8" s="9" customFormat="1" ht="23.25" x14ac:dyDescent="0.25">
      <c r="A99" s="52">
        <v>65</v>
      </c>
      <c r="B99" s="20" t="s">
        <v>107</v>
      </c>
      <c r="C99" s="20" t="s">
        <v>42</v>
      </c>
      <c r="D99" s="15">
        <v>2</v>
      </c>
      <c r="E99" s="20"/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108</v>
      </c>
      <c r="C100" s="20" t="s">
        <v>42</v>
      </c>
      <c r="D100" s="15">
        <v>500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109</v>
      </c>
      <c r="C101" s="20" t="s">
        <v>42</v>
      </c>
      <c r="D101" s="15">
        <v>1000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110</v>
      </c>
      <c r="C102" s="20" t="s">
        <v>42</v>
      </c>
      <c r="D102" s="15">
        <v>200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48</v>
      </c>
      <c r="C103" s="20" t="s">
        <v>42</v>
      </c>
      <c r="D103" s="15">
        <v>1000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ht="23.25" x14ac:dyDescent="0.25">
      <c r="A104" s="52">
        <v>70</v>
      </c>
      <c r="B104" s="20" t="s">
        <v>49</v>
      </c>
      <c r="C104" s="20" t="s">
        <v>42</v>
      </c>
      <c r="D104" s="15">
        <v>2000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111</v>
      </c>
      <c r="C105" s="20" t="s">
        <v>42</v>
      </c>
      <c r="D105" s="15">
        <v>500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112</v>
      </c>
      <c r="C106" s="20" t="s">
        <v>42</v>
      </c>
      <c r="D106" s="15">
        <v>2000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113</v>
      </c>
      <c r="C107" s="20" t="s">
        <v>42</v>
      </c>
      <c r="D107" s="15">
        <v>1000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114</v>
      </c>
      <c r="C108" s="20" t="s">
        <v>42</v>
      </c>
      <c r="D108" s="15">
        <v>120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60</v>
      </c>
      <c r="C109" s="20" t="s">
        <v>42</v>
      </c>
      <c r="D109" s="15">
        <v>120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ht="23.25" x14ac:dyDescent="0.25">
      <c r="A110" s="52">
        <v>76</v>
      </c>
      <c r="B110" s="20" t="s">
        <v>62</v>
      </c>
      <c r="C110" s="20" t="s">
        <v>42</v>
      </c>
      <c r="D110" s="15">
        <v>200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63</v>
      </c>
      <c r="C111" s="20" t="s">
        <v>42</v>
      </c>
      <c r="D111" s="15">
        <v>300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ht="23.25" x14ac:dyDescent="0.25">
      <c r="A112" s="52">
        <v>78</v>
      </c>
      <c r="B112" s="20" t="s">
        <v>115</v>
      </c>
      <c r="C112" s="20" t="s">
        <v>42</v>
      </c>
      <c r="D112" s="15">
        <v>10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ht="23.25" x14ac:dyDescent="0.25">
      <c r="A113" s="52">
        <v>79</v>
      </c>
      <c r="B113" s="20" t="s">
        <v>116</v>
      </c>
      <c r="C113" s="20" t="s">
        <v>42</v>
      </c>
      <c r="D113" s="15">
        <v>10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ht="23.25" x14ac:dyDescent="0.25">
      <c r="A114" s="52">
        <v>80</v>
      </c>
      <c r="B114" s="20" t="s">
        <v>117</v>
      </c>
      <c r="C114" s="20" t="s">
        <v>42</v>
      </c>
      <c r="D114" s="15">
        <v>10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ht="23.25" x14ac:dyDescent="0.25">
      <c r="A115" s="52">
        <v>81</v>
      </c>
      <c r="B115" s="20" t="s">
        <v>118</v>
      </c>
      <c r="C115" s="20" t="s">
        <v>42</v>
      </c>
      <c r="D115" s="15">
        <v>10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x14ac:dyDescent="0.25">
      <c r="A116" s="52">
        <v>82</v>
      </c>
      <c r="B116" s="20" t="s">
        <v>119</v>
      </c>
      <c r="C116" s="20" t="s">
        <v>42</v>
      </c>
      <c r="D116" s="15">
        <v>200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ht="23.25" x14ac:dyDescent="0.25">
      <c r="A117" s="52">
        <v>83</v>
      </c>
      <c r="B117" s="20" t="s">
        <v>120</v>
      </c>
      <c r="C117" s="20" t="s">
        <v>42</v>
      </c>
      <c r="D117" s="15">
        <v>50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121</v>
      </c>
      <c r="C118" s="20" t="s">
        <v>42</v>
      </c>
      <c r="D118" s="15">
        <v>6</v>
      </c>
      <c r="E118" s="20"/>
      <c r="F118" s="20"/>
      <c r="G118" s="25">
        <v>0</v>
      </c>
      <c r="H118" s="48">
        <f>ROUND(D118*ROUND(G118,2),2)</f>
        <v>0</v>
      </c>
    </row>
    <row r="119" spans="1:8" s="9" customFormat="1" x14ac:dyDescent="0.25">
      <c r="A119" s="52">
        <v>85</v>
      </c>
      <c r="B119" s="20" t="s">
        <v>122</v>
      </c>
      <c r="C119" s="20" t="s">
        <v>42</v>
      </c>
      <c r="D119" s="15">
        <v>120</v>
      </c>
      <c r="E119" s="20"/>
      <c r="F119" s="20"/>
      <c r="G119" s="25">
        <v>0</v>
      </c>
      <c r="H119" s="48">
        <f>ROUND(D119*ROUND(G119,2),2)</f>
        <v>0</v>
      </c>
    </row>
    <row r="120" spans="1:8" s="9" customFormat="1" x14ac:dyDescent="0.25">
      <c r="A120" s="52">
        <v>86</v>
      </c>
      <c r="B120" s="20" t="s">
        <v>68</v>
      </c>
      <c r="C120" s="20" t="s">
        <v>42</v>
      </c>
      <c r="D120" s="15">
        <v>30</v>
      </c>
      <c r="E120" s="20"/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69</v>
      </c>
      <c r="C121" s="20" t="s">
        <v>42</v>
      </c>
      <c r="D121" s="15">
        <v>120</v>
      </c>
      <c r="E121" s="20"/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123</v>
      </c>
      <c r="C122" s="20" t="s">
        <v>42</v>
      </c>
      <c r="D122" s="15">
        <v>8</v>
      </c>
      <c r="E122" s="20"/>
      <c r="F122" s="20"/>
      <c r="G122" s="25">
        <v>0</v>
      </c>
      <c r="H122" s="48">
        <f>ROUND(D122*ROUND(G122,2),2)</f>
        <v>0</v>
      </c>
    </row>
    <row r="123" spans="1:8" s="9" customFormat="1" x14ac:dyDescent="0.25">
      <c r="A123" s="52">
        <v>89</v>
      </c>
      <c r="B123" s="20" t="s">
        <v>124</v>
      </c>
      <c r="C123" s="20" t="s">
        <v>42</v>
      </c>
      <c r="D123" s="15">
        <v>10</v>
      </c>
      <c r="E123" s="20"/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125</v>
      </c>
      <c r="C124" s="20" t="s">
        <v>42</v>
      </c>
      <c r="D124" s="15">
        <v>60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ht="23.25" x14ac:dyDescent="0.25">
      <c r="A125" s="52">
        <v>91</v>
      </c>
      <c r="B125" s="20" t="s">
        <v>126</v>
      </c>
      <c r="C125" s="20" t="s">
        <v>42</v>
      </c>
      <c r="D125" s="15">
        <v>60</v>
      </c>
      <c r="E125" s="20"/>
      <c r="F125" s="20"/>
      <c r="G125" s="25">
        <v>0</v>
      </c>
      <c r="H125" s="48">
        <f>ROUND(D125*ROUND(G125,2),2)</f>
        <v>0</v>
      </c>
    </row>
    <row r="126" spans="1:8" s="9" customFormat="1" x14ac:dyDescent="0.25">
      <c r="A126" s="52">
        <v>92</v>
      </c>
      <c r="B126" s="20" t="s">
        <v>76</v>
      </c>
      <c r="C126" s="20" t="s">
        <v>42</v>
      </c>
      <c r="D126" s="15">
        <v>60</v>
      </c>
      <c r="E126" s="20"/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127</v>
      </c>
      <c r="C127" s="20" t="s">
        <v>42</v>
      </c>
      <c r="D127" s="15">
        <v>12</v>
      </c>
      <c r="E127" s="20"/>
      <c r="F127" s="20"/>
      <c r="G127" s="25">
        <v>0</v>
      </c>
      <c r="H127" s="48">
        <f>ROUND(D127*ROUND(G127,2),2)</f>
        <v>0</v>
      </c>
    </row>
    <row r="128" spans="1:8" s="9" customFormat="1" x14ac:dyDescent="0.25">
      <c r="A128" s="52">
        <v>94</v>
      </c>
      <c r="B128" s="20" t="s">
        <v>128</v>
      </c>
      <c r="C128" s="20" t="s">
        <v>42</v>
      </c>
      <c r="D128" s="15">
        <v>12</v>
      </c>
      <c r="E128" s="20"/>
      <c r="F128" s="20"/>
      <c r="G128" s="25">
        <v>0</v>
      </c>
      <c r="H128" s="48">
        <f>ROUND(D128*ROUND(G128,2),2)</f>
        <v>0</v>
      </c>
    </row>
    <row r="129" spans="1:8" s="9" customFormat="1" ht="23.25" x14ac:dyDescent="0.25">
      <c r="A129" s="52">
        <v>95</v>
      </c>
      <c r="B129" s="20" t="s">
        <v>129</v>
      </c>
      <c r="C129" s="20" t="s">
        <v>42</v>
      </c>
      <c r="D129" s="15">
        <v>1</v>
      </c>
      <c r="E129" s="20"/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130</v>
      </c>
      <c r="C130" s="20" t="s">
        <v>42</v>
      </c>
      <c r="D130" s="15">
        <v>500</v>
      </c>
      <c r="E130" s="20"/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131</v>
      </c>
      <c r="C131" s="20" t="s">
        <v>42</v>
      </c>
      <c r="D131" s="15">
        <v>1000</v>
      </c>
      <c r="E131" s="20"/>
      <c r="F131" s="20"/>
      <c r="G131" s="25">
        <v>0</v>
      </c>
      <c r="H131" s="48">
        <f>ROUND(D131*ROUND(G131,2),2)</f>
        <v>0</v>
      </c>
    </row>
    <row r="132" spans="1:8" s="9" customFormat="1" x14ac:dyDescent="0.25">
      <c r="A132" s="52">
        <v>98</v>
      </c>
      <c r="B132" s="20" t="s">
        <v>90</v>
      </c>
      <c r="C132" s="20" t="s">
        <v>42</v>
      </c>
      <c r="D132" s="15">
        <v>1000</v>
      </c>
      <c r="E132" s="20"/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132</v>
      </c>
      <c r="C133" s="20" t="s">
        <v>42</v>
      </c>
      <c r="D133" s="15">
        <v>40</v>
      </c>
      <c r="E133" s="20"/>
      <c r="F133" s="20"/>
      <c r="G133" s="25">
        <v>0</v>
      </c>
      <c r="H133" s="48">
        <f>ROUND(D133*ROUND(G133,2),2)</f>
        <v>0</v>
      </c>
    </row>
    <row r="134" spans="1:8" s="9" customFormat="1" ht="23.25" x14ac:dyDescent="0.25">
      <c r="A134" s="52">
        <v>100</v>
      </c>
      <c r="B134" s="20" t="s">
        <v>133</v>
      </c>
      <c r="C134" s="20" t="s">
        <v>42</v>
      </c>
      <c r="D134" s="15">
        <v>6</v>
      </c>
      <c r="E134" s="20"/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134</v>
      </c>
      <c r="C135" s="20" t="s">
        <v>42</v>
      </c>
      <c r="D135" s="15">
        <v>40</v>
      </c>
      <c r="E135" s="20"/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92</v>
      </c>
      <c r="C136" s="20" t="s">
        <v>42</v>
      </c>
      <c r="D136" s="15">
        <v>120</v>
      </c>
      <c r="E136" s="20"/>
      <c r="F136" s="20"/>
      <c r="G136" s="25">
        <v>0</v>
      </c>
      <c r="H136" s="48">
        <f>ROUND(D136*ROUND(G136,2),2)</f>
        <v>0</v>
      </c>
    </row>
    <row r="137" spans="1:8" s="9" customFormat="1" x14ac:dyDescent="0.25">
      <c r="A137" s="52">
        <v>103</v>
      </c>
      <c r="B137" s="20" t="s">
        <v>135</v>
      </c>
      <c r="C137" s="20" t="s">
        <v>42</v>
      </c>
      <c r="D137" s="15">
        <v>180</v>
      </c>
      <c r="E137" s="20"/>
      <c r="F137" s="20"/>
      <c r="G137" s="25">
        <v>0</v>
      </c>
      <c r="H137" s="48">
        <f>ROUND(D137*ROUND(G137,2),2)</f>
        <v>0</v>
      </c>
    </row>
    <row r="138" spans="1:8" s="9" customFormat="1" x14ac:dyDescent="0.25">
      <c r="A138" s="52">
        <v>104</v>
      </c>
      <c r="B138" s="20" t="s">
        <v>136</v>
      </c>
      <c r="C138" s="20" t="s">
        <v>42</v>
      </c>
      <c r="D138" s="15">
        <v>30</v>
      </c>
      <c r="E138" s="20"/>
      <c r="F138" s="20"/>
      <c r="G138" s="25">
        <v>0</v>
      </c>
      <c r="H138" s="48">
        <f>ROUND(D138*ROUND(G138,2),2)</f>
        <v>0</v>
      </c>
    </row>
    <row r="139" spans="1:8" s="9" customFormat="1" x14ac:dyDescent="0.25">
      <c r="A139" s="52">
        <v>105</v>
      </c>
      <c r="B139" s="20" t="s">
        <v>137</v>
      </c>
      <c r="C139" s="20" t="s">
        <v>42</v>
      </c>
      <c r="D139" s="15">
        <v>120</v>
      </c>
      <c r="E139" s="20"/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138</v>
      </c>
      <c r="C140" s="20" t="s">
        <v>42</v>
      </c>
      <c r="D140" s="15">
        <v>60</v>
      </c>
      <c r="E140" s="20"/>
      <c r="F140" s="20"/>
      <c r="G140" s="25">
        <v>0</v>
      </c>
      <c r="H140" s="48">
        <f>ROUND(D140*ROUND(G140,2),2)</f>
        <v>0</v>
      </c>
    </row>
    <row r="141" spans="1:8" s="9" customFormat="1" ht="23.25" x14ac:dyDescent="0.25">
      <c r="A141" s="52">
        <v>107</v>
      </c>
      <c r="B141" s="20" t="s">
        <v>97</v>
      </c>
      <c r="C141" s="20" t="s">
        <v>42</v>
      </c>
      <c r="D141" s="15">
        <v>120</v>
      </c>
      <c r="E141" s="20"/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139</v>
      </c>
      <c r="C142" s="20" t="s">
        <v>42</v>
      </c>
      <c r="D142" s="15">
        <v>120</v>
      </c>
      <c r="E142" s="20"/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140</v>
      </c>
      <c r="C143" s="20" t="s">
        <v>42</v>
      </c>
      <c r="D143" s="15">
        <v>180</v>
      </c>
      <c r="E143" s="20"/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141</v>
      </c>
      <c r="C144" s="20" t="s">
        <v>42</v>
      </c>
      <c r="D144" s="15">
        <v>120</v>
      </c>
      <c r="E144" s="20"/>
      <c r="F144" s="20"/>
      <c r="G144" s="25">
        <v>0</v>
      </c>
      <c r="H144" s="48">
        <f>ROUND(D144*ROUND(G144,2),2)</f>
        <v>0</v>
      </c>
    </row>
    <row r="145" spans="1:8" s="9" customFormat="1" x14ac:dyDescent="0.25">
      <c r="A145" s="52">
        <v>111</v>
      </c>
      <c r="B145" s="20" t="s">
        <v>142</v>
      </c>
      <c r="C145" s="20" t="s">
        <v>42</v>
      </c>
      <c r="D145" s="15">
        <v>60</v>
      </c>
      <c r="E145" s="20"/>
      <c r="F145" s="20"/>
      <c r="G145" s="25">
        <v>0</v>
      </c>
      <c r="H145" s="48">
        <f>ROUND(D145*ROUND(G145,2),2)</f>
        <v>0</v>
      </c>
    </row>
    <row r="146" spans="1:8" s="9" customFormat="1" x14ac:dyDescent="0.25">
      <c r="A146" s="52">
        <v>112</v>
      </c>
      <c r="B146" s="20" t="s">
        <v>143</v>
      </c>
      <c r="C146" s="20" t="s">
        <v>42</v>
      </c>
      <c r="D146" s="15">
        <v>1200</v>
      </c>
      <c r="E146" s="20"/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144</v>
      </c>
      <c r="C147" s="20" t="s">
        <v>42</v>
      </c>
      <c r="D147" s="15">
        <v>40</v>
      </c>
      <c r="E147" s="20"/>
      <c r="F147" s="20"/>
      <c r="G147" s="25">
        <v>0</v>
      </c>
      <c r="H147" s="48">
        <f>ROUND(D147*ROUND(G147,2),2)</f>
        <v>0</v>
      </c>
    </row>
    <row r="148" spans="1:8" s="9" customFormat="1" x14ac:dyDescent="0.25">
      <c r="A148" s="52">
        <v>114</v>
      </c>
      <c r="B148" s="20" t="s">
        <v>145</v>
      </c>
      <c r="C148" s="20" t="s">
        <v>42</v>
      </c>
      <c r="D148" s="15">
        <v>500</v>
      </c>
      <c r="E148" s="20"/>
      <c r="F148" s="20"/>
      <c r="G148" s="25">
        <v>0</v>
      </c>
      <c r="H148" s="48">
        <f>ROUND(D148*ROUND(G148,2),2)</f>
        <v>0</v>
      </c>
    </row>
    <row r="149" spans="1:8" s="9" customFormat="1" x14ac:dyDescent="0.25">
      <c r="A149" s="52">
        <v>115</v>
      </c>
      <c r="B149" s="20" t="s">
        <v>146</v>
      </c>
      <c r="C149" s="20" t="s">
        <v>42</v>
      </c>
      <c r="D149" s="15">
        <v>30</v>
      </c>
      <c r="E149" s="20"/>
      <c r="F149" s="20"/>
      <c r="G149" s="25">
        <v>0</v>
      </c>
      <c r="H149" s="48">
        <f>ROUND(D149*ROUND(G149,2),2)</f>
        <v>0</v>
      </c>
    </row>
    <row r="150" spans="1:8" s="9" customFormat="1" ht="23.25" x14ac:dyDescent="0.25">
      <c r="A150" s="52">
        <v>116</v>
      </c>
      <c r="B150" s="20" t="s">
        <v>147</v>
      </c>
      <c r="C150" s="20" t="s">
        <v>42</v>
      </c>
      <c r="D150" s="15">
        <v>4</v>
      </c>
      <c r="E150" s="20"/>
      <c r="F150" s="20"/>
      <c r="G150" s="25">
        <v>0</v>
      </c>
      <c r="H150" s="48">
        <f>ROUND(D150*ROUND(G150,2),2)</f>
        <v>0</v>
      </c>
    </row>
    <row r="151" spans="1:8" s="9" customFormat="1" ht="23.25" x14ac:dyDescent="0.25">
      <c r="A151" s="52">
        <v>117</v>
      </c>
      <c r="B151" s="20" t="s">
        <v>148</v>
      </c>
      <c r="C151" s="20" t="s">
        <v>42</v>
      </c>
      <c r="D151" s="15">
        <v>10</v>
      </c>
      <c r="E151" s="20"/>
      <c r="F151" s="20"/>
      <c r="G151" s="25">
        <v>0</v>
      </c>
      <c r="H151" s="48">
        <f>ROUND(D151*ROUND(G151,2),2)</f>
        <v>0</v>
      </c>
    </row>
    <row r="152" spans="1:8" s="9" customFormat="1" ht="23.25" x14ac:dyDescent="0.25">
      <c r="A152" s="52">
        <v>118</v>
      </c>
      <c r="B152" s="20" t="s">
        <v>149</v>
      </c>
      <c r="C152" s="20" t="s">
        <v>42</v>
      </c>
      <c r="D152" s="15">
        <v>20</v>
      </c>
      <c r="E152" s="20"/>
      <c r="F152" s="20"/>
      <c r="G152" s="25">
        <v>0</v>
      </c>
      <c r="H152" s="48">
        <f>ROUND(D152*ROUND(G152,2),2)</f>
        <v>0</v>
      </c>
    </row>
    <row r="153" spans="1:8" s="9" customFormat="1" ht="23.25" x14ac:dyDescent="0.25">
      <c r="A153" s="52">
        <v>119</v>
      </c>
      <c r="B153" s="20" t="s">
        <v>150</v>
      </c>
      <c r="C153" s="20" t="s">
        <v>42</v>
      </c>
      <c r="D153" s="15">
        <v>10</v>
      </c>
      <c r="E153" s="20"/>
      <c r="F153" s="20"/>
      <c r="G153" s="25">
        <v>0</v>
      </c>
      <c r="H153" s="48">
        <f>ROUND(D153*ROUND(G153,2),2)</f>
        <v>0</v>
      </c>
    </row>
    <row r="154" spans="1:8" s="9" customFormat="1" ht="23.25" x14ac:dyDescent="0.25">
      <c r="A154" s="52">
        <v>120</v>
      </c>
      <c r="B154" s="20" t="s">
        <v>151</v>
      </c>
      <c r="C154" s="20" t="s">
        <v>42</v>
      </c>
      <c r="D154" s="15">
        <v>5</v>
      </c>
      <c r="E154" s="20"/>
      <c r="F154" s="20"/>
      <c r="G154" s="25">
        <v>0</v>
      </c>
      <c r="H154" s="48">
        <f>ROUND(D154*ROUND(G154,2),2)</f>
        <v>0</v>
      </c>
    </row>
    <row r="155" spans="1:8" s="9" customFormat="1" x14ac:dyDescent="0.25">
      <c r="A155" s="52">
        <v>121</v>
      </c>
      <c r="B155" s="20" t="s">
        <v>152</v>
      </c>
      <c r="C155" s="20" t="s">
        <v>42</v>
      </c>
      <c r="D155" s="15">
        <v>3000</v>
      </c>
      <c r="E155" s="20"/>
      <c r="F155" s="20"/>
      <c r="G155" s="25">
        <v>0</v>
      </c>
      <c r="H155" s="48">
        <f>ROUND(D155*ROUND(G155,2),2)</f>
        <v>0</v>
      </c>
    </row>
    <row r="156" spans="1:8" s="9" customFormat="1" x14ac:dyDescent="0.25">
      <c r="A156" s="52">
        <v>122</v>
      </c>
      <c r="B156" s="20" t="s">
        <v>153</v>
      </c>
      <c r="C156" s="20" t="s">
        <v>42</v>
      </c>
      <c r="D156" s="15">
        <v>1250</v>
      </c>
      <c r="E156" s="20"/>
      <c r="F156" s="20"/>
      <c r="G156" s="25">
        <v>0</v>
      </c>
      <c r="H156" s="48">
        <f>ROUND(D156*ROUND(G156,2),2)</f>
        <v>0</v>
      </c>
    </row>
    <row r="157" spans="1:8" s="9" customFormat="1" x14ac:dyDescent="0.25">
      <c r="A157" s="52">
        <v>123</v>
      </c>
      <c r="B157" s="20" t="s">
        <v>154</v>
      </c>
      <c r="C157" s="20" t="s">
        <v>42</v>
      </c>
      <c r="D157" s="15">
        <v>3000</v>
      </c>
      <c r="E157" s="20"/>
      <c r="F157" s="20"/>
      <c r="G157" s="25">
        <v>0</v>
      </c>
      <c r="H157" s="48">
        <f>ROUND(D157*ROUND(G157,2),2)</f>
        <v>0</v>
      </c>
    </row>
    <row r="158" spans="1:8" s="9" customFormat="1" ht="23.25" x14ac:dyDescent="0.25">
      <c r="A158" s="52">
        <v>124</v>
      </c>
      <c r="B158" s="20" t="s">
        <v>155</v>
      </c>
      <c r="C158" s="20" t="s">
        <v>42</v>
      </c>
      <c r="D158" s="15">
        <v>100</v>
      </c>
      <c r="E158" s="20"/>
      <c r="F158" s="20"/>
      <c r="G158" s="25">
        <v>0</v>
      </c>
      <c r="H158" s="48">
        <f>ROUND(D158*ROUND(G158,2),2)</f>
        <v>0</v>
      </c>
    </row>
    <row r="159" spans="1:8" s="9" customFormat="1" x14ac:dyDescent="0.25">
      <c r="A159" s="52">
        <v>125</v>
      </c>
      <c r="B159" s="20" t="s">
        <v>156</v>
      </c>
      <c r="C159" s="20" t="s">
        <v>42</v>
      </c>
      <c r="D159" s="15">
        <v>600</v>
      </c>
      <c r="E159" s="20"/>
      <c r="F159" s="20"/>
      <c r="G159" s="25">
        <v>0</v>
      </c>
      <c r="H159" s="48">
        <f>ROUND(D159*ROUND(G159,2),2)</f>
        <v>0</v>
      </c>
    </row>
    <row r="160" spans="1:8" s="9" customFormat="1" x14ac:dyDescent="0.25">
      <c r="A160" s="52">
        <v>126</v>
      </c>
      <c r="B160" s="20" t="s">
        <v>113</v>
      </c>
      <c r="C160" s="20" t="s">
        <v>42</v>
      </c>
      <c r="D160" s="15">
        <v>200</v>
      </c>
      <c r="E160" s="20"/>
      <c r="F160" s="20"/>
      <c r="G160" s="25">
        <v>0</v>
      </c>
      <c r="H160" s="48">
        <f>ROUND(D160*ROUND(G160,2),2)</f>
        <v>0</v>
      </c>
    </row>
    <row r="161" spans="1:8" s="9" customFormat="1" x14ac:dyDescent="0.25">
      <c r="A161" s="52">
        <v>127</v>
      </c>
      <c r="B161" s="20" t="s">
        <v>52</v>
      </c>
      <c r="C161" s="20" t="s">
        <v>42</v>
      </c>
      <c r="D161" s="15">
        <v>400</v>
      </c>
      <c r="E161" s="20"/>
      <c r="F161" s="20"/>
      <c r="G161" s="25">
        <v>0</v>
      </c>
      <c r="H161" s="48">
        <f>ROUND(D161*ROUND(G161,2),2)</f>
        <v>0</v>
      </c>
    </row>
    <row r="162" spans="1:8" s="9" customFormat="1" x14ac:dyDescent="0.25">
      <c r="A162" s="52">
        <v>128</v>
      </c>
      <c r="B162" s="20" t="s">
        <v>54</v>
      </c>
      <c r="C162" s="20" t="s">
        <v>42</v>
      </c>
      <c r="D162" s="15">
        <v>600</v>
      </c>
      <c r="E162" s="20"/>
      <c r="F162" s="20"/>
      <c r="G162" s="25">
        <v>0</v>
      </c>
      <c r="H162" s="48">
        <f>ROUND(D162*ROUND(G162,2),2)</f>
        <v>0</v>
      </c>
    </row>
    <row r="163" spans="1:8" s="9" customFormat="1" x14ac:dyDescent="0.25">
      <c r="A163" s="52">
        <v>129</v>
      </c>
      <c r="B163" s="20" t="s">
        <v>157</v>
      </c>
      <c r="C163" s="20" t="s">
        <v>42</v>
      </c>
      <c r="D163" s="15">
        <v>20</v>
      </c>
      <c r="E163" s="20"/>
      <c r="F163" s="20"/>
      <c r="G163" s="25">
        <v>0</v>
      </c>
      <c r="H163" s="48">
        <f>ROUND(D163*ROUND(G163,2),2)</f>
        <v>0</v>
      </c>
    </row>
    <row r="164" spans="1:8" s="9" customFormat="1" x14ac:dyDescent="0.25">
      <c r="A164" s="52">
        <v>130</v>
      </c>
      <c r="B164" s="20" t="s">
        <v>114</v>
      </c>
      <c r="C164" s="20" t="s">
        <v>42</v>
      </c>
      <c r="D164" s="15">
        <v>100</v>
      </c>
      <c r="E164" s="20"/>
      <c r="F164" s="20"/>
      <c r="G164" s="25">
        <v>0</v>
      </c>
      <c r="H164" s="48">
        <f>ROUND(D164*ROUND(G164,2),2)</f>
        <v>0</v>
      </c>
    </row>
    <row r="165" spans="1:8" s="9" customFormat="1" x14ac:dyDescent="0.25">
      <c r="A165" s="52">
        <v>131</v>
      </c>
      <c r="B165" s="20" t="s">
        <v>60</v>
      </c>
      <c r="C165" s="20" t="s">
        <v>42</v>
      </c>
      <c r="D165" s="15">
        <v>100</v>
      </c>
      <c r="E165" s="20"/>
      <c r="F165" s="20"/>
      <c r="G165" s="25">
        <v>0</v>
      </c>
      <c r="H165" s="48">
        <f>ROUND(D165*ROUND(G165,2),2)</f>
        <v>0</v>
      </c>
    </row>
    <row r="166" spans="1:8" s="9" customFormat="1" x14ac:dyDescent="0.25">
      <c r="A166" s="52">
        <v>132</v>
      </c>
      <c r="B166" s="20" t="s">
        <v>158</v>
      </c>
      <c r="C166" s="20" t="s">
        <v>42</v>
      </c>
      <c r="D166" s="15">
        <v>160</v>
      </c>
      <c r="E166" s="20"/>
      <c r="F166" s="20"/>
      <c r="G166" s="25">
        <v>0</v>
      </c>
      <c r="H166" s="48">
        <f>ROUND(D166*ROUND(G166,2),2)</f>
        <v>0</v>
      </c>
    </row>
    <row r="167" spans="1:8" s="9" customFormat="1" ht="23.25" x14ac:dyDescent="0.25">
      <c r="A167" s="52">
        <v>133</v>
      </c>
      <c r="B167" s="20" t="s">
        <v>159</v>
      </c>
      <c r="C167" s="20" t="s">
        <v>42</v>
      </c>
      <c r="D167" s="15">
        <v>130</v>
      </c>
      <c r="E167" s="20"/>
      <c r="F167" s="20"/>
      <c r="G167" s="25">
        <v>0</v>
      </c>
      <c r="H167" s="48">
        <f>ROUND(D167*ROUND(G167,2),2)</f>
        <v>0</v>
      </c>
    </row>
    <row r="168" spans="1:8" s="9" customFormat="1" x14ac:dyDescent="0.25">
      <c r="A168" s="52">
        <v>134</v>
      </c>
      <c r="B168" s="20" t="s">
        <v>160</v>
      </c>
      <c r="C168" s="20" t="s">
        <v>42</v>
      </c>
      <c r="D168" s="15">
        <v>400</v>
      </c>
      <c r="E168" s="20"/>
      <c r="F168" s="20"/>
      <c r="G168" s="25">
        <v>0</v>
      </c>
      <c r="H168" s="48">
        <f>ROUND(D168*ROUND(G168,2),2)</f>
        <v>0</v>
      </c>
    </row>
    <row r="169" spans="1:8" s="9" customFormat="1" x14ac:dyDescent="0.25">
      <c r="A169" s="52">
        <v>135</v>
      </c>
      <c r="B169" s="20" t="s">
        <v>63</v>
      </c>
      <c r="C169" s="20" t="s">
        <v>42</v>
      </c>
      <c r="D169" s="15">
        <v>800</v>
      </c>
      <c r="E169" s="20"/>
      <c r="F169" s="20"/>
      <c r="G169" s="25">
        <v>0</v>
      </c>
      <c r="H169" s="48">
        <f>ROUND(D169*ROUND(G169,2),2)</f>
        <v>0</v>
      </c>
    </row>
    <row r="170" spans="1:8" s="9" customFormat="1" ht="23.25" x14ac:dyDescent="0.25">
      <c r="A170" s="52">
        <v>136</v>
      </c>
      <c r="B170" s="20" t="s">
        <v>161</v>
      </c>
      <c r="C170" s="20" t="s">
        <v>42</v>
      </c>
      <c r="D170" s="15">
        <v>900</v>
      </c>
      <c r="E170" s="20"/>
      <c r="F170" s="20"/>
      <c r="G170" s="25">
        <v>0</v>
      </c>
      <c r="H170" s="48">
        <f>ROUND(D170*ROUND(G170,2),2)</f>
        <v>0</v>
      </c>
    </row>
    <row r="171" spans="1:8" s="9" customFormat="1" ht="34.5" x14ac:dyDescent="0.25">
      <c r="A171" s="52">
        <v>137</v>
      </c>
      <c r="B171" s="20" t="s">
        <v>162</v>
      </c>
      <c r="C171" s="20" t="s">
        <v>42</v>
      </c>
      <c r="D171" s="15">
        <v>300</v>
      </c>
      <c r="E171" s="20"/>
      <c r="F171" s="20"/>
      <c r="G171" s="25">
        <v>0</v>
      </c>
      <c r="H171" s="48">
        <f>ROUND(D171*ROUND(G171,2),2)</f>
        <v>0</v>
      </c>
    </row>
    <row r="172" spans="1:8" s="9" customFormat="1" x14ac:dyDescent="0.25">
      <c r="A172" s="52">
        <v>138</v>
      </c>
      <c r="B172" s="20" t="s">
        <v>163</v>
      </c>
      <c r="C172" s="20" t="s">
        <v>42</v>
      </c>
      <c r="D172" s="15">
        <v>50</v>
      </c>
      <c r="E172" s="20"/>
      <c r="F172" s="20"/>
      <c r="G172" s="25">
        <v>0</v>
      </c>
      <c r="H172" s="48">
        <f>ROUND(D172*ROUND(G172,2),2)</f>
        <v>0</v>
      </c>
    </row>
    <row r="173" spans="1:8" s="9" customFormat="1" x14ac:dyDescent="0.25">
      <c r="A173" s="52">
        <v>139</v>
      </c>
      <c r="B173" s="20" t="s">
        <v>164</v>
      </c>
      <c r="C173" s="20" t="s">
        <v>42</v>
      </c>
      <c r="D173" s="15">
        <v>60</v>
      </c>
      <c r="E173" s="20"/>
      <c r="F173" s="20"/>
      <c r="G173" s="25">
        <v>0</v>
      </c>
      <c r="H173" s="48">
        <f>ROUND(D173*ROUND(G173,2),2)</f>
        <v>0</v>
      </c>
    </row>
    <row r="174" spans="1:8" s="9" customFormat="1" x14ac:dyDescent="0.25">
      <c r="A174" s="52">
        <v>140</v>
      </c>
      <c r="B174" s="20" t="s">
        <v>124</v>
      </c>
      <c r="C174" s="20" t="s">
        <v>42</v>
      </c>
      <c r="D174" s="15">
        <v>7</v>
      </c>
      <c r="E174" s="20"/>
      <c r="F174" s="20"/>
      <c r="G174" s="25">
        <v>0</v>
      </c>
      <c r="H174" s="48">
        <f>ROUND(D174*ROUND(G174,2),2)</f>
        <v>0</v>
      </c>
    </row>
    <row r="175" spans="1:8" s="9" customFormat="1" x14ac:dyDescent="0.25">
      <c r="A175" s="52">
        <v>141</v>
      </c>
      <c r="B175" s="20" t="s">
        <v>165</v>
      </c>
      <c r="C175" s="20" t="s">
        <v>42</v>
      </c>
      <c r="D175" s="15">
        <v>20</v>
      </c>
      <c r="E175" s="20"/>
      <c r="F175" s="20"/>
      <c r="G175" s="25">
        <v>0</v>
      </c>
      <c r="H175" s="48">
        <f>ROUND(D175*ROUND(G175,2),2)</f>
        <v>0</v>
      </c>
    </row>
    <row r="176" spans="1:8" s="9" customFormat="1" x14ac:dyDescent="0.25">
      <c r="A176" s="52">
        <v>142</v>
      </c>
      <c r="B176" s="20" t="s">
        <v>166</v>
      </c>
      <c r="C176" s="20" t="s">
        <v>42</v>
      </c>
      <c r="D176" s="15">
        <v>20</v>
      </c>
      <c r="E176" s="20"/>
      <c r="F176" s="20"/>
      <c r="G176" s="25">
        <v>0</v>
      </c>
      <c r="H176" s="48">
        <f>ROUND(D176*ROUND(G176,2),2)</f>
        <v>0</v>
      </c>
    </row>
    <row r="177" spans="1:8" s="9" customFormat="1" x14ac:dyDescent="0.25">
      <c r="A177" s="52">
        <v>143</v>
      </c>
      <c r="B177" s="20" t="s">
        <v>167</v>
      </c>
      <c r="C177" s="20" t="s">
        <v>42</v>
      </c>
      <c r="D177" s="15">
        <v>30</v>
      </c>
      <c r="E177" s="20"/>
      <c r="F177" s="20"/>
      <c r="G177" s="25">
        <v>0</v>
      </c>
      <c r="H177" s="48">
        <f>ROUND(D177*ROUND(G177,2),2)</f>
        <v>0</v>
      </c>
    </row>
    <row r="178" spans="1:8" s="9" customFormat="1" x14ac:dyDescent="0.25">
      <c r="A178" s="52">
        <v>144</v>
      </c>
      <c r="B178" s="20" t="s">
        <v>168</v>
      </c>
      <c r="C178" s="20" t="s">
        <v>42</v>
      </c>
      <c r="D178" s="15">
        <v>10</v>
      </c>
      <c r="E178" s="20"/>
      <c r="F178" s="20"/>
      <c r="G178" s="25">
        <v>0</v>
      </c>
      <c r="H178" s="48">
        <f>ROUND(D178*ROUND(G178,2),2)</f>
        <v>0</v>
      </c>
    </row>
    <row r="179" spans="1:8" s="9" customFormat="1" ht="23.25" x14ac:dyDescent="0.25">
      <c r="A179" s="52">
        <v>145</v>
      </c>
      <c r="B179" s="20" t="s">
        <v>169</v>
      </c>
      <c r="C179" s="20" t="s">
        <v>42</v>
      </c>
      <c r="D179" s="15">
        <v>30</v>
      </c>
      <c r="E179" s="20"/>
      <c r="F179" s="20"/>
      <c r="G179" s="25">
        <v>0</v>
      </c>
      <c r="H179" s="48">
        <f>ROUND(D179*ROUND(G179,2),2)</f>
        <v>0</v>
      </c>
    </row>
    <row r="180" spans="1:8" s="9" customFormat="1" x14ac:dyDescent="0.25">
      <c r="A180" s="52">
        <v>146</v>
      </c>
      <c r="B180" s="20" t="s">
        <v>170</v>
      </c>
      <c r="C180" s="20" t="s">
        <v>42</v>
      </c>
      <c r="D180" s="15">
        <v>5</v>
      </c>
      <c r="E180" s="20"/>
      <c r="F180" s="20"/>
      <c r="G180" s="25">
        <v>0</v>
      </c>
      <c r="H180" s="48">
        <f>ROUND(D180*ROUND(G180,2),2)</f>
        <v>0</v>
      </c>
    </row>
    <row r="181" spans="1:8" s="9" customFormat="1" ht="34.5" x14ac:dyDescent="0.25">
      <c r="A181" s="52">
        <v>147</v>
      </c>
      <c r="B181" s="20" t="s">
        <v>171</v>
      </c>
      <c r="C181" s="20" t="s">
        <v>42</v>
      </c>
      <c r="D181" s="15">
        <v>200</v>
      </c>
      <c r="E181" s="20"/>
      <c r="F181" s="20"/>
      <c r="G181" s="25">
        <v>0</v>
      </c>
      <c r="H181" s="48">
        <f>ROUND(D181*ROUND(G181,2),2)</f>
        <v>0</v>
      </c>
    </row>
    <row r="182" spans="1:8" s="9" customFormat="1" x14ac:dyDescent="0.25">
      <c r="A182" s="52">
        <v>148</v>
      </c>
      <c r="B182" s="20" t="s">
        <v>172</v>
      </c>
      <c r="C182" s="20" t="s">
        <v>42</v>
      </c>
      <c r="D182" s="15">
        <v>40</v>
      </c>
      <c r="E182" s="20"/>
      <c r="F182" s="20"/>
      <c r="G182" s="25">
        <v>0</v>
      </c>
      <c r="H182" s="48">
        <f>ROUND(D182*ROUND(G182,2),2)</f>
        <v>0</v>
      </c>
    </row>
    <row r="183" spans="1:8" s="9" customFormat="1" x14ac:dyDescent="0.25">
      <c r="A183" s="52">
        <v>149</v>
      </c>
      <c r="B183" s="20" t="s">
        <v>134</v>
      </c>
      <c r="C183" s="20" t="s">
        <v>42</v>
      </c>
      <c r="D183" s="15">
        <v>20</v>
      </c>
      <c r="E183" s="20"/>
      <c r="F183" s="20"/>
      <c r="G183" s="25">
        <v>0</v>
      </c>
      <c r="H183" s="48">
        <f>ROUND(D183*ROUND(G183,2),2)</f>
        <v>0</v>
      </c>
    </row>
    <row r="184" spans="1:8" s="9" customFormat="1" x14ac:dyDescent="0.25">
      <c r="A184" s="52">
        <v>150</v>
      </c>
      <c r="B184" s="20" t="s">
        <v>135</v>
      </c>
      <c r="C184" s="20" t="s">
        <v>42</v>
      </c>
      <c r="D184" s="15">
        <v>40</v>
      </c>
      <c r="E184" s="20"/>
      <c r="F184" s="20"/>
      <c r="G184" s="25">
        <v>0</v>
      </c>
      <c r="H184" s="48">
        <f>ROUND(D184*ROUND(G184,2),2)</f>
        <v>0</v>
      </c>
    </row>
    <row r="185" spans="1:8" s="9" customFormat="1" x14ac:dyDescent="0.25">
      <c r="A185" s="52">
        <v>151</v>
      </c>
      <c r="B185" s="20" t="s">
        <v>136</v>
      </c>
      <c r="C185" s="20" t="s">
        <v>42</v>
      </c>
      <c r="D185" s="15">
        <v>20</v>
      </c>
      <c r="E185" s="20"/>
      <c r="F185" s="20"/>
      <c r="G185" s="25">
        <v>0</v>
      </c>
      <c r="H185" s="48">
        <f>ROUND(D185*ROUND(G185,2),2)</f>
        <v>0</v>
      </c>
    </row>
    <row r="186" spans="1:8" s="9" customFormat="1" x14ac:dyDescent="0.25">
      <c r="A186" s="52">
        <v>152</v>
      </c>
      <c r="B186" s="20" t="s">
        <v>173</v>
      </c>
      <c r="C186" s="20" t="s">
        <v>42</v>
      </c>
      <c r="D186" s="15">
        <v>20</v>
      </c>
      <c r="E186" s="20"/>
      <c r="F186" s="20"/>
      <c r="G186" s="25">
        <v>0</v>
      </c>
      <c r="H186" s="48">
        <f>ROUND(D186*ROUND(G186,2),2)</f>
        <v>0</v>
      </c>
    </row>
    <row r="187" spans="1:8" s="9" customFormat="1" x14ac:dyDescent="0.25">
      <c r="A187" s="52">
        <v>153</v>
      </c>
      <c r="B187" s="20" t="s">
        <v>174</v>
      </c>
      <c r="C187" s="20" t="s">
        <v>42</v>
      </c>
      <c r="D187" s="15">
        <v>120</v>
      </c>
      <c r="E187" s="20"/>
      <c r="F187" s="20"/>
      <c r="G187" s="25">
        <v>0</v>
      </c>
      <c r="H187" s="48">
        <f>ROUND(D187*ROUND(G187,2),2)</f>
        <v>0</v>
      </c>
    </row>
    <row r="188" spans="1:8" s="9" customFormat="1" x14ac:dyDescent="0.25">
      <c r="A188" s="52">
        <v>154</v>
      </c>
      <c r="B188" s="20" t="s">
        <v>175</v>
      </c>
      <c r="C188" s="20" t="s">
        <v>42</v>
      </c>
      <c r="D188" s="15">
        <v>100</v>
      </c>
      <c r="E188" s="20"/>
      <c r="F188" s="20"/>
      <c r="G188" s="25">
        <v>0</v>
      </c>
      <c r="H188" s="48">
        <f>ROUND(D188*ROUND(G188,2),2)</f>
        <v>0</v>
      </c>
    </row>
    <row r="189" spans="1:8" s="9" customFormat="1" x14ac:dyDescent="0.25">
      <c r="A189" s="52">
        <v>155</v>
      </c>
      <c r="B189" s="20" t="s">
        <v>176</v>
      </c>
      <c r="C189" s="20" t="s">
        <v>42</v>
      </c>
      <c r="D189" s="15">
        <v>60</v>
      </c>
      <c r="E189" s="20"/>
      <c r="F189" s="20"/>
      <c r="G189" s="25">
        <v>0</v>
      </c>
      <c r="H189" s="48">
        <f>ROUND(D189*ROUND(G189,2),2)</f>
        <v>0</v>
      </c>
    </row>
    <row r="190" spans="1:8" s="9" customFormat="1" x14ac:dyDescent="0.25">
      <c r="A190" s="52">
        <v>156</v>
      </c>
      <c r="B190" s="20" t="s">
        <v>177</v>
      </c>
      <c r="C190" s="20" t="s">
        <v>42</v>
      </c>
      <c r="D190" s="15">
        <v>50</v>
      </c>
      <c r="E190" s="20"/>
      <c r="F190" s="20"/>
      <c r="G190" s="25">
        <v>0</v>
      </c>
      <c r="H190" s="48">
        <f>ROUND(D190*ROUND(G190,2),2)</f>
        <v>0</v>
      </c>
    </row>
    <row r="191" spans="1:8" s="9" customFormat="1" ht="23.25" x14ac:dyDescent="0.25">
      <c r="A191" s="52">
        <v>157</v>
      </c>
      <c r="B191" s="20" t="s">
        <v>178</v>
      </c>
      <c r="C191" s="20" t="s">
        <v>42</v>
      </c>
      <c r="D191" s="15">
        <v>50</v>
      </c>
      <c r="E191" s="20"/>
      <c r="F191" s="20"/>
      <c r="G191" s="25">
        <v>0</v>
      </c>
      <c r="H191" s="48">
        <f>ROUND(D191*ROUND(G191,2),2)</f>
        <v>0</v>
      </c>
    </row>
    <row r="192" spans="1:8" s="9" customFormat="1" ht="23.25" x14ac:dyDescent="0.25">
      <c r="A192" s="52">
        <v>158</v>
      </c>
      <c r="B192" s="20" t="s">
        <v>179</v>
      </c>
      <c r="C192" s="20" t="s">
        <v>42</v>
      </c>
      <c r="D192" s="15">
        <v>50</v>
      </c>
      <c r="E192" s="20"/>
      <c r="F192" s="20"/>
      <c r="G192" s="25">
        <v>0</v>
      </c>
      <c r="H192" s="48">
        <f>ROUND(D192*ROUND(G192,2),2)</f>
        <v>0</v>
      </c>
    </row>
    <row r="193" spans="1:8" s="9" customFormat="1" x14ac:dyDescent="0.25">
      <c r="A193" s="52">
        <v>159</v>
      </c>
      <c r="B193" s="20" t="s">
        <v>140</v>
      </c>
      <c r="C193" s="20" t="s">
        <v>42</v>
      </c>
      <c r="D193" s="15">
        <v>30</v>
      </c>
      <c r="E193" s="20"/>
      <c r="F193" s="20"/>
      <c r="G193" s="25">
        <v>0</v>
      </c>
      <c r="H193" s="48">
        <f>ROUND(D193*ROUND(G193,2),2)</f>
        <v>0</v>
      </c>
    </row>
    <row r="194" spans="1:8" s="9" customFormat="1" ht="23.25" x14ac:dyDescent="0.25">
      <c r="A194" s="52">
        <v>160</v>
      </c>
      <c r="B194" s="20" t="s">
        <v>180</v>
      </c>
      <c r="C194" s="20" t="s">
        <v>42</v>
      </c>
      <c r="D194" s="15">
        <v>1</v>
      </c>
      <c r="E194" s="20"/>
      <c r="F194" s="20"/>
      <c r="G194" s="25">
        <v>0</v>
      </c>
      <c r="H194" s="48">
        <f>ROUND(D194*ROUND(G194,2),2)</f>
        <v>0</v>
      </c>
    </row>
    <row r="195" spans="1:8" s="9" customFormat="1" x14ac:dyDescent="0.25">
      <c r="A195" s="52">
        <v>161</v>
      </c>
      <c r="B195" s="20" t="s">
        <v>181</v>
      </c>
      <c r="C195" s="20" t="s">
        <v>42</v>
      </c>
      <c r="D195" s="15">
        <v>2</v>
      </c>
      <c r="E195" s="20"/>
      <c r="F195" s="20"/>
      <c r="G195" s="25">
        <v>0</v>
      </c>
      <c r="H195" s="48">
        <f>ROUND(D195*ROUND(G195,2),2)</f>
        <v>0</v>
      </c>
    </row>
    <row r="196" spans="1:8" s="9" customFormat="1" x14ac:dyDescent="0.25">
      <c r="A196" s="52">
        <v>162</v>
      </c>
      <c r="B196" s="20" t="s">
        <v>182</v>
      </c>
      <c r="C196" s="20" t="s">
        <v>42</v>
      </c>
      <c r="D196" s="15">
        <v>2600</v>
      </c>
      <c r="E196" s="20"/>
      <c r="F196" s="20"/>
      <c r="G196" s="25">
        <v>0</v>
      </c>
      <c r="H196" s="48">
        <f>ROUND(D196*ROUND(G196,2),2)</f>
        <v>0</v>
      </c>
    </row>
    <row r="197" spans="1:8" s="9" customFormat="1" x14ac:dyDescent="0.25">
      <c r="A197" s="52">
        <v>163</v>
      </c>
      <c r="B197" s="20" t="s">
        <v>183</v>
      </c>
      <c r="C197" s="20" t="s">
        <v>42</v>
      </c>
      <c r="D197" s="15">
        <v>2100</v>
      </c>
      <c r="E197" s="20"/>
      <c r="F197" s="20"/>
      <c r="G197" s="25">
        <v>0</v>
      </c>
      <c r="H197" s="48">
        <f>ROUND(D197*ROUND(G197,2),2)</f>
        <v>0</v>
      </c>
    </row>
    <row r="198" spans="1:8" s="9" customFormat="1" x14ac:dyDescent="0.25">
      <c r="A198" s="52">
        <v>164</v>
      </c>
      <c r="B198" s="20" t="s">
        <v>184</v>
      </c>
      <c r="C198" s="20" t="s">
        <v>42</v>
      </c>
      <c r="D198" s="15">
        <v>2440</v>
      </c>
      <c r="E198" s="20"/>
      <c r="F198" s="20"/>
      <c r="G198" s="25">
        <v>0</v>
      </c>
      <c r="H198" s="48">
        <f>ROUND(D198*ROUND(G198,2),2)</f>
        <v>0</v>
      </c>
    </row>
    <row r="199" spans="1:8" s="9" customFormat="1" x14ac:dyDescent="0.25">
      <c r="A199" s="52">
        <v>165</v>
      </c>
      <c r="B199" s="20" t="s">
        <v>52</v>
      </c>
      <c r="C199" s="20" t="s">
        <v>42</v>
      </c>
      <c r="D199" s="15">
        <v>150</v>
      </c>
      <c r="E199" s="20"/>
      <c r="F199" s="20"/>
      <c r="G199" s="25">
        <v>0</v>
      </c>
      <c r="H199" s="48">
        <f>ROUND(D199*ROUND(G199,2),2)</f>
        <v>0</v>
      </c>
    </row>
    <row r="200" spans="1:8" s="9" customFormat="1" x14ac:dyDescent="0.25">
      <c r="A200" s="52">
        <v>166</v>
      </c>
      <c r="B200" s="20" t="s">
        <v>53</v>
      </c>
      <c r="C200" s="20" t="s">
        <v>42</v>
      </c>
      <c r="D200" s="15">
        <v>100</v>
      </c>
      <c r="E200" s="20"/>
      <c r="F200" s="20"/>
      <c r="G200" s="25">
        <v>0</v>
      </c>
      <c r="H200" s="48">
        <f>ROUND(D200*ROUND(G200,2),2)</f>
        <v>0</v>
      </c>
    </row>
    <row r="201" spans="1:8" s="9" customFormat="1" x14ac:dyDescent="0.25">
      <c r="A201" s="52">
        <v>167</v>
      </c>
      <c r="B201" s="20" t="s">
        <v>54</v>
      </c>
      <c r="C201" s="20" t="s">
        <v>42</v>
      </c>
      <c r="D201" s="15">
        <v>500</v>
      </c>
      <c r="E201" s="20"/>
      <c r="F201" s="20"/>
      <c r="G201" s="25">
        <v>0</v>
      </c>
      <c r="H201" s="48">
        <f>ROUND(D201*ROUND(G201,2),2)</f>
        <v>0</v>
      </c>
    </row>
    <row r="202" spans="1:8" s="9" customFormat="1" x14ac:dyDescent="0.25">
      <c r="A202" s="52">
        <v>168</v>
      </c>
      <c r="B202" s="20" t="s">
        <v>55</v>
      </c>
      <c r="C202" s="20" t="s">
        <v>42</v>
      </c>
      <c r="D202" s="15">
        <v>25</v>
      </c>
      <c r="E202" s="20"/>
      <c r="F202" s="20"/>
      <c r="G202" s="25">
        <v>0</v>
      </c>
      <c r="H202" s="48">
        <f>ROUND(D202*ROUND(G202,2),2)</f>
        <v>0</v>
      </c>
    </row>
    <row r="203" spans="1:8" s="9" customFormat="1" x14ac:dyDescent="0.25">
      <c r="A203" s="52">
        <v>169</v>
      </c>
      <c r="B203" s="20" t="s">
        <v>114</v>
      </c>
      <c r="C203" s="20" t="s">
        <v>42</v>
      </c>
      <c r="D203" s="15">
        <v>180</v>
      </c>
      <c r="E203" s="20"/>
      <c r="F203" s="20"/>
      <c r="G203" s="25">
        <v>0</v>
      </c>
      <c r="H203" s="48">
        <f>ROUND(D203*ROUND(G203,2),2)</f>
        <v>0</v>
      </c>
    </row>
    <row r="204" spans="1:8" s="9" customFormat="1" x14ac:dyDescent="0.25">
      <c r="A204" s="52">
        <v>170</v>
      </c>
      <c r="B204" s="20" t="s">
        <v>60</v>
      </c>
      <c r="C204" s="20" t="s">
        <v>42</v>
      </c>
      <c r="D204" s="15">
        <v>30</v>
      </c>
      <c r="E204" s="20"/>
      <c r="F204" s="20"/>
      <c r="G204" s="25">
        <v>0</v>
      </c>
      <c r="H204" s="48">
        <f>ROUND(D204*ROUND(G204,2),2)</f>
        <v>0</v>
      </c>
    </row>
    <row r="205" spans="1:8" s="9" customFormat="1" x14ac:dyDescent="0.25">
      <c r="A205" s="52">
        <v>171</v>
      </c>
      <c r="B205" s="20" t="s">
        <v>185</v>
      </c>
      <c r="C205" s="20" t="s">
        <v>42</v>
      </c>
      <c r="D205" s="15">
        <v>20</v>
      </c>
      <c r="E205" s="20"/>
      <c r="F205" s="20"/>
      <c r="G205" s="25">
        <v>0</v>
      </c>
      <c r="H205" s="48">
        <f>ROUND(D205*ROUND(G205,2),2)</f>
        <v>0</v>
      </c>
    </row>
    <row r="206" spans="1:8" s="9" customFormat="1" x14ac:dyDescent="0.25">
      <c r="A206" s="52">
        <v>172</v>
      </c>
      <c r="B206" s="20" t="s">
        <v>63</v>
      </c>
      <c r="C206" s="20" t="s">
        <v>42</v>
      </c>
      <c r="D206" s="15">
        <v>1500</v>
      </c>
      <c r="E206" s="20"/>
      <c r="F206" s="20"/>
      <c r="G206" s="25">
        <v>0</v>
      </c>
      <c r="H206" s="48">
        <f>ROUND(D206*ROUND(G206,2),2)</f>
        <v>0</v>
      </c>
    </row>
    <row r="207" spans="1:8" s="9" customFormat="1" ht="23.25" x14ac:dyDescent="0.25">
      <c r="A207" s="52">
        <v>173</v>
      </c>
      <c r="B207" s="20" t="s">
        <v>186</v>
      </c>
      <c r="C207" s="20" t="s">
        <v>42</v>
      </c>
      <c r="D207" s="15">
        <v>50</v>
      </c>
      <c r="E207" s="20"/>
      <c r="F207" s="20"/>
      <c r="G207" s="25">
        <v>0</v>
      </c>
      <c r="H207" s="48">
        <f>ROUND(D207*ROUND(G207,2),2)</f>
        <v>0</v>
      </c>
    </row>
    <row r="208" spans="1:8" s="9" customFormat="1" ht="23.25" x14ac:dyDescent="0.25">
      <c r="A208" s="52">
        <v>174</v>
      </c>
      <c r="B208" s="20" t="s">
        <v>187</v>
      </c>
      <c r="C208" s="20" t="s">
        <v>42</v>
      </c>
      <c r="D208" s="15">
        <v>200</v>
      </c>
      <c r="E208" s="20"/>
      <c r="F208" s="20"/>
      <c r="G208" s="25">
        <v>0</v>
      </c>
      <c r="H208" s="48">
        <f>ROUND(D208*ROUND(G208,2),2)</f>
        <v>0</v>
      </c>
    </row>
    <row r="209" spans="1:8" s="9" customFormat="1" x14ac:dyDescent="0.25">
      <c r="A209" s="52">
        <v>175</v>
      </c>
      <c r="B209" s="20" t="s">
        <v>188</v>
      </c>
      <c r="C209" s="20" t="s">
        <v>42</v>
      </c>
      <c r="D209" s="15">
        <v>240</v>
      </c>
      <c r="E209" s="20"/>
      <c r="F209" s="20"/>
      <c r="G209" s="25">
        <v>0</v>
      </c>
      <c r="H209" s="48">
        <f>ROUND(D209*ROUND(G209,2),2)</f>
        <v>0</v>
      </c>
    </row>
    <row r="210" spans="1:8" s="9" customFormat="1" x14ac:dyDescent="0.25">
      <c r="A210" s="52">
        <v>176</v>
      </c>
      <c r="B210" s="20" t="s">
        <v>121</v>
      </c>
      <c r="C210" s="20" t="s">
        <v>42</v>
      </c>
      <c r="D210" s="15">
        <v>2</v>
      </c>
      <c r="E210" s="20"/>
      <c r="F210" s="20"/>
      <c r="G210" s="25">
        <v>0</v>
      </c>
      <c r="H210" s="48">
        <f>ROUND(D210*ROUND(G210,2),2)</f>
        <v>0</v>
      </c>
    </row>
    <row r="211" spans="1:8" s="9" customFormat="1" ht="23.25" x14ac:dyDescent="0.25">
      <c r="A211" s="52">
        <v>177</v>
      </c>
      <c r="B211" s="20" t="s">
        <v>189</v>
      </c>
      <c r="C211" s="20" t="s">
        <v>42</v>
      </c>
      <c r="D211" s="15">
        <v>10</v>
      </c>
      <c r="E211" s="20"/>
      <c r="F211" s="20"/>
      <c r="G211" s="25">
        <v>0</v>
      </c>
      <c r="H211" s="48">
        <f>ROUND(D211*ROUND(G211,2),2)</f>
        <v>0</v>
      </c>
    </row>
    <row r="212" spans="1:8" s="9" customFormat="1" x14ac:dyDescent="0.25">
      <c r="A212" s="52">
        <v>178</v>
      </c>
      <c r="B212" s="20" t="s">
        <v>190</v>
      </c>
      <c r="C212" s="20" t="s">
        <v>42</v>
      </c>
      <c r="D212" s="15">
        <v>50</v>
      </c>
      <c r="E212" s="20"/>
      <c r="F212" s="20"/>
      <c r="G212" s="25">
        <v>0</v>
      </c>
      <c r="H212" s="48">
        <f>ROUND(D212*ROUND(G212,2),2)</f>
        <v>0</v>
      </c>
    </row>
    <row r="213" spans="1:8" s="9" customFormat="1" x14ac:dyDescent="0.25">
      <c r="A213" s="52">
        <v>179</v>
      </c>
      <c r="B213" s="20" t="s">
        <v>191</v>
      </c>
      <c r="C213" s="20" t="s">
        <v>42</v>
      </c>
      <c r="D213" s="15">
        <v>3</v>
      </c>
      <c r="E213" s="20"/>
      <c r="F213" s="20"/>
      <c r="G213" s="25">
        <v>0</v>
      </c>
      <c r="H213" s="48">
        <f>ROUND(D213*ROUND(G213,2),2)</f>
        <v>0</v>
      </c>
    </row>
    <row r="214" spans="1:8" s="9" customFormat="1" ht="23.25" x14ac:dyDescent="0.25">
      <c r="A214" s="52">
        <v>180</v>
      </c>
      <c r="B214" s="20" t="s">
        <v>192</v>
      </c>
      <c r="C214" s="20" t="s">
        <v>42</v>
      </c>
      <c r="D214" s="15">
        <v>2</v>
      </c>
      <c r="E214" s="20"/>
      <c r="F214" s="20"/>
      <c r="G214" s="25">
        <v>0</v>
      </c>
      <c r="H214" s="48">
        <f>ROUND(D214*ROUND(G214,2),2)</f>
        <v>0</v>
      </c>
    </row>
    <row r="215" spans="1:8" s="9" customFormat="1" x14ac:dyDescent="0.25">
      <c r="A215" s="52">
        <v>181</v>
      </c>
      <c r="B215" s="20" t="s">
        <v>170</v>
      </c>
      <c r="C215" s="20" t="s">
        <v>42</v>
      </c>
      <c r="D215" s="15">
        <v>5</v>
      </c>
      <c r="E215" s="20"/>
      <c r="F215" s="20"/>
      <c r="G215" s="25">
        <v>0</v>
      </c>
      <c r="H215" s="48">
        <f>ROUND(D215*ROUND(G215,2),2)</f>
        <v>0</v>
      </c>
    </row>
    <row r="216" spans="1:8" s="9" customFormat="1" ht="23.25" x14ac:dyDescent="0.25">
      <c r="A216" s="52">
        <v>182</v>
      </c>
      <c r="B216" s="20" t="s">
        <v>193</v>
      </c>
      <c r="C216" s="20" t="s">
        <v>42</v>
      </c>
      <c r="D216" s="15">
        <v>1</v>
      </c>
      <c r="E216" s="20"/>
      <c r="F216" s="20"/>
      <c r="G216" s="25">
        <v>0</v>
      </c>
      <c r="H216" s="48">
        <f>ROUND(D216*ROUND(G216,2),2)</f>
        <v>0</v>
      </c>
    </row>
    <row r="217" spans="1:8" s="9" customFormat="1" x14ac:dyDescent="0.25">
      <c r="A217" s="52">
        <v>183</v>
      </c>
      <c r="B217" s="20" t="s">
        <v>194</v>
      </c>
      <c r="C217" s="20" t="s">
        <v>42</v>
      </c>
      <c r="D217" s="15">
        <v>30</v>
      </c>
      <c r="E217" s="20"/>
      <c r="F217" s="20"/>
      <c r="G217" s="25">
        <v>0</v>
      </c>
      <c r="H217" s="48">
        <f>ROUND(D217*ROUND(G217,2),2)</f>
        <v>0</v>
      </c>
    </row>
    <row r="218" spans="1:8" s="9" customFormat="1" ht="23.25" x14ac:dyDescent="0.25">
      <c r="A218" s="52">
        <v>184</v>
      </c>
      <c r="B218" s="20" t="s">
        <v>97</v>
      </c>
      <c r="C218" s="20" t="s">
        <v>42</v>
      </c>
      <c r="D218" s="15">
        <v>15</v>
      </c>
      <c r="E218" s="20"/>
      <c r="F218" s="20"/>
      <c r="G218" s="25">
        <v>0</v>
      </c>
      <c r="H218" s="48">
        <f>ROUND(D218*ROUND(G218,2),2)</f>
        <v>0</v>
      </c>
    </row>
    <row r="219" spans="1:8" s="9" customFormat="1" x14ac:dyDescent="0.25">
      <c r="A219" s="52">
        <v>185</v>
      </c>
      <c r="B219" s="20" t="s">
        <v>195</v>
      </c>
      <c r="C219" s="20" t="s">
        <v>42</v>
      </c>
      <c r="D219" s="15">
        <v>50</v>
      </c>
      <c r="E219" s="20"/>
      <c r="F219" s="20"/>
      <c r="G219" s="25">
        <v>0</v>
      </c>
      <c r="H219" s="48">
        <f>ROUND(D219*ROUND(G219,2),2)</f>
        <v>0</v>
      </c>
    </row>
    <row r="220" spans="1:8" s="9" customFormat="1" x14ac:dyDescent="0.25">
      <c r="A220" s="52">
        <v>186</v>
      </c>
      <c r="B220" s="20" t="s">
        <v>141</v>
      </c>
      <c r="C220" s="20" t="s">
        <v>42</v>
      </c>
      <c r="D220" s="15">
        <v>60</v>
      </c>
      <c r="E220" s="20"/>
      <c r="F220" s="20"/>
      <c r="G220" s="25">
        <v>0</v>
      </c>
      <c r="H220" s="48">
        <f>ROUND(D220*ROUND(G220,2),2)</f>
        <v>0</v>
      </c>
    </row>
    <row r="221" spans="1:8" s="9" customFormat="1" x14ac:dyDescent="0.25">
      <c r="A221" s="52">
        <v>187</v>
      </c>
      <c r="B221" s="20" t="s">
        <v>196</v>
      </c>
      <c r="C221" s="20" t="s">
        <v>42</v>
      </c>
      <c r="D221" s="15">
        <v>20</v>
      </c>
      <c r="E221" s="20"/>
      <c r="F221" s="20"/>
      <c r="G221" s="25">
        <v>0</v>
      </c>
      <c r="H221" s="48">
        <f>ROUND(D221*ROUND(G221,2),2)</f>
        <v>0</v>
      </c>
    </row>
    <row r="222" spans="1:8" s="9" customFormat="1" x14ac:dyDescent="0.25">
      <c r="A222" s="52">
        <v>188</v>
      </c>
      <c r="B222" s="20" t="s">
        <v>142</v>
      </c>
      <c r="C222" s="20" t="s">
        <v>42</v>
      </c>
      <c r="D222" s="15">
        <v>15</v>
      </c>
      <c r="E222" s="20"/>
      <c r="F222" s="20"/>
      <c r="G222" s="25">
        <v>0</v>
      </c>
      <c r="H222" s="48">
        <f>ROUND(D222*ROUND(G222,2),2)</f>
        <v>0</v>
      </c>
    </row>
    <row r="223" spans="1:8" s="9" customFormat="1" x14ac:dyDescent="0.25">
      <c r="A223" s="52">
        <v>189</v>
      </c>
      <c r="B223" s="20" t="s">
        <v>197</v>
      </c>
      <c r="C223" s="20" t="s">
        <v>42</v>
      </c>
      <c r="D223" s="15">
        <v>1</v>
      </c>
      <c r="E223" s="20"/>
      <c r="F223" s="20"/>
      <c r="G223" s="25">
        <v>0</v>
      </c>
      <c r="H223" s="48">
        <f>ROUND(D223*ROUND(G223,2),2)</f>
        <v>0</v>
      </c>
    </row>
    <row r="224" spans="1:8" s="9" customFormat="1" ht="23.25" x14ac:dyDescent="0.25">
      <c r="A224" s="52">
        <v>190</v>
      </c>
      <c r="B224" s="20" t="s">
        <v>198</v>
      </c>
      <c r="C224" s="20" t="s">
        <v>42</v>
      </c>
      <c r="D224" s="15">
        <v>2</v>
      </c>
      <c r="E224" s="20"/>
      <c r="F224" s="20"/>
      <c r="G224" s="25">
        <v>0</v>
      </c>
      <c r="H224" s="48">
        <f>ROUND(D224*ROUND(G224,2),2)</f>
        <v>0</v>
      </c>
    </row>
    <row r="225" spans="1:8" s="9" customFormat="1" x14ac:dyDescent="0.25">
      <c r="A225" s="52">
        <v>191</v>
      </c>
      <c r="B225" s="20" t="s">
        <v>199</v>
      </c>
      <c r="C225" s="20" t="s">
        <v>42</v>
      </c>
      <c r="D225" s="15">
        <v>4</v>
      </c>
      <c r="E225" s="20"/>
      <c r="F225" s="20"/>
      <c r="G225" s="25">
        <v>0</v>
      </c>
      <c r="H225" s="48">
        <f>ROUND(D225*ROUND(G225,2),2)</f>
        <v>0</v>
      </c>
    </row>
    <row r="226" spans="1:8" s="9" customFormat="1" x14ac:dyDescent="0.25">
      <c r="A226" s="52">
        <v>192</v>
      </c>
      <c r="B226" s="20" t="s">
        <v>182</v>
      </c>
      <c r="C226" s="20" t="s">
        <v>42</v>
      </c>
      <c r="D226" s="15">
        <v>2900</v>
      </c>
      <c r="E226" s="20"/>
      <c r="F226" s="20"/>
      <c r="G226" s="25">
        <v>0</v>
      </c>
      <c r="H226" s="48">
        <f>ROUND(D226*ROUND(G226,2),2)</f>
        <v>0</v>
      </c>
    </row>
    <row r="227" spans="1:8" s="9" customFormat="1" x14ac:dyDescent="0.25">
      <c r="A227" s="52">
        <v>193</v>
      </c>
      <c r="B227" s="20" t="s">
        <v>200</v>
      </c>
      <c r="C227" s="20" t="s">
        <v>42</v>
      </c>
      <c r="D227" s="15">
        <v>25</v>
      </c>
      <c r="E227" s="20"/>
      <c r="F227" s="20"/>
      <c r="G227" s="25">
        <v>0</v>
      </c>
      <c r="H227" s="48">
        <f>ROUND(D227*ROUND(G227,2),2)</f>
        <v>0</v>
      </c>
    </row>
    <row r="228" spans="1:8" s="9" customFormat="1" x14ac:dyDescent="0.25">
      <c r="A228" s="52">
        <v>194</v>
      </c>
      <c r="B228" s="20" t="s">
        <v>152</v>
      </c>
      <c r="C228" s="20" t="s">
        <v>42</v>
      </c>
      <c r="D228" s="15">
        <v>1000</v>
      </c>
      <c r="E228" s="20"/>
      <c r="F228" s="20"/>
      <c r="G228" s="25">
        <v>0</v>
      </c>
      <c r="H228" s="48">
        <f>ROUND(D228*ROUND(G228,2),2)</f>
        <v>0</v>
      </c>
    </row>
    <row r="229" spans="1:8" s="9" customFormat="1" x14ac:dyDescent="0.25">
      <c r="A229" s="52">
        <v>195</v>
      </c>
      <c r="B229" s="20" t="s">
        <v>154</v>
      </c>
      <c r="C229" s="20" t="s">
        <v>42</v>
      </c>
      <c r="D229" s="15">
        <v>400</v>
      </c>
      <c r="E229" s="20"/>
      <c r="F229" s="20"/>
      <c r="G229" s="25">
        <v>0</v>
      </c>
      <c r="H229" s="48">
        <f>ROUND(D229*ROUND(G229,2),2)</f>
        <v>0</v>
      </c>
    </row>
    <row r="230" spans="1:8" s="9" customFormat="1" x14ac:dyDescent="0.25">
      <c r="A230" s="52">
        <v>196</v>
      </c>
      <c r="B230" s="20" t="s">
        <v>110</v>
      </c>
      <c r="C230" s="20" t="s">
        <v>42</v>
      </c>
      <c r="D230" s="15">
        <v>100</v>
      </c>
      <c r="E230" s="20"/>
      <c r="F230" s="20"/>
      <c r="G230" s="25">
        <v>0</v>
      </c>
      <c r="H230" s="48">
        <f>ROUND(D230*ROUND(G230,2),2)</f>
        <v>0</v>
      </c>
    </row>
    <row r="231" spans="1:8" s="9" customFormat="1" x14ac:dyDescent="0.25">
      <c r="A231" s="52">
        <v>197</v>
      </c>
      <c r="B231" s="20" t="s">
        <v>113</v>
      </c>
      <c r="C231" s="20" t="s">
        <v>42</v>
      </c>
      <c r="D231" s="15">
        <v>100</v>
      </c>
      <c r="E231" s="20"/>
      <c r="F231" s="20"/>
      <c r="G231" s="25">
        <v>0</v>
      </c>
      <c r="H231" s="48">
        <f>ROUND(D231*ROUND(G231,2),2)</f>
        <v>0</v>
      </c>
    </row>
    <row r="232" spans="1:8" s="9" customFormat="1" x14ac:dyDescent="0.25">
      <c r="A232" s="52">
        <v>198</v>
      </c>
      <c r="B232" s="20" t="s">
        <v>201</v>
      </c>
      <c r="C232" s="20" t="s">
        <v>42</v>
      </c>
      <c r="D232" s="15">
        <v>300</v>
      </c>
      <c r="E232" s="20"/>
      <c r="F232" s="20"/>
      <c r="G232" s="25">
        <v>0</v>
      </c>
      <c r="H232" s="48">
        <f>ROUND(D232*ROUND(G232,2),2)</f>
        <v>0</v>
      </c>
    </row>
    <row r="233" spans="1:8" s="9" customFormat="1" ht="23.25" x14ac:dyDescent="0.25">
      <c r="A233" s="52">
        <v>199</v>
      </c>
      <c r="B233" s="20" t="s">
        <v>202</v>
      </c>
      <c r="C233" s="20" t="s">
        <v>42</v>
      </c>
      <c r="D233" s="15">
        <v>850</v>
      </c>
      <c r="E233" s="20"/>
      <c r="F233" s="20"/>
      <c r="G233" s="25">
        <v>0</v>
      </c>
      <c r="H233" s="48">
        <f>ROUND(D233*ROUND(G233,2),2)</f>
        <v>0</v>
      </c>
    </row>
    <row r="234" spans="1:8" s="9" customFormat="1" ht="23.25" x14ac:dyDescent="0.25">
      <c r="A234" s="52">
        <v>200</v>
      </c>
      <c r="B234" s="20" t="s">
        <v>203</v>
      </c>
      <c r="C234" s="20" t="s">
        <v>42</v>
      </c>
      <c r="D234" s="15">
        <v>110</v>
      </c>
      <c r="E234" s="20"/>
      <c r="F234" s="20"/>
      <c r="G234" s="25">
        <v>0</v>
      </c>
      <c r="H234" s="48">
        <f>ROUND(D234*ROUND(G234,2),2)</f>
        <v>0</v>
      </c>
    </row>
    <row r="235" spans="1:8" s="9" customFormat="1" x14ac:dyDescent="0.25">
      <c r="A235" s="52">
        <v>201</v>
      </c>
      <c r="B235" s="20" t="s">
        <v>204</v>
      </c>
      <c r="C235" s="20" t="s">
        <v>42</v>
      </c>
      <c r="D235" s="15">
        <v>20</v>
      </c>
      <c r="E235" s="20"/>
      <c r="F235" s="20"/>
      <c r="G235" s="25">
        <v>0</v>
      </c>
      <c r="H235" s="48">
        <f>ROUND(D235*ROUND(G235,2),2)</f>
        <v>0</v>
      </c>
    </row>
    <row r="236" spans="1:8" s="9" customFormat="1" x14ac:dyDescent="0.25">
      <c r="A236" s="52">
        <v>202</v>
      </c>
      <c r="B236" s="20" t="s">
        <v>205</v>
      </c>
      <c r="C236" s="20" t="s">
        <v>42</v>
      </c>
      <c r="D236" s="15">
        <v>30</v>
      </c>
      <c r="E236" s="20"/>
      <c r="F236" s="20"/>
      <c r="G236" s="25">
        <v>0</v>
      </c>
      <c r="H236" s="48">
        <f>ROUND(D236*ROUND(G236,2),2)</f>
        <v>0</v>
      </c>
    </row>
    <row r="237" spans="1:8" s="9" customFormat="1" x14ac:dyDescent="0.25">
      <c r="A237" s="52">
        <v>203</v>
      </c>
      <c r="B237" s="20" t="s">
        <v>206</v>
      </c>
      <c r="C237" s="20" t="s">
        <v>42</v>
      </c>
      <c r="D237" s="15">
        <v>10</v>
      </c>
      <c r="E237" s="20"/>
      <c r="F237" s="20"/>
      <c r="G237" s="25">
        <v>0</v>
      </c>
      <c r="H237" s="48">
        <f>ROUND(D237*ROUND(G237,2),2)</f>
        <v>0</v>
      </c>
    </row>
    <row r="238" spans="1:8" s="9" customFormat="1" x14ac:dyDescent="0.25">
      <c r="A238" s="52">
        <v>204</v>
      </c>
      <c r="B238" s="20" t="s">
        <v>73</v>
      </c>
      <c r="C238" s="20" t="s">
        <v>42</v>
      </c>
      <c r="D238" s="15">
        <v>2</v>
      </c>
      <c r="E238" s="20"/>
      <c r="F238" s="20"/>
      <c r="G238" s="25">
        <v>0</v>
      </c>
      <c r="H238" s="48">
        <f>ROUND(D238*ROUND(G238,2),2)</f>
        <v>0</v>
      </c>
    </row>
    <row r="239" spans="1:8" s="9" customFormat="1" x14ac:dyDescent="0.25">
      <c r="A239" s="52">
        <v>205</v>
      </c>
      <c r="B239" s="20" t="s">
        <v>207</v>
      </c>
      <c r="C239" s="20" t="s">
        <v>42</v>
      </c>
      <c r="D239" s="15">
        <v>500</v>
      </c>
      <c r="E239" s="20"/>
      <c r="F239" s="20"/>
      <c r="G239" s="25">
        <v>0</v>
      </c>
      <c r="H239" s="48">
        <f>ROUND(D239*ROUND(G239,2),2)</f>
        <v>0</v>
      </c>
    </row>
    <row r="240" spans="1:8" s="9" customFormat="1" x14ac:dyDescent="0.25">
      <c r="A240" s="52">
        <v>206</v>
      </c>
      <c r="B240" s="20" t="s">
        <v>208</v>
      </c>
      <c r="C240" s="20" t="s">
        <v>42</v>
      </c>
      <c r="D240" s="15">
        <v>900</v>
      </c>
      <c r="E240" s="20"/>
      <c r="F240" s="20"/>
      <c r="G240" s="25">
        <v>0</v>
      </c>
      <c r="H240" s="48">
        <f>ROUND(D240*ROUND(G240,2),2)</f>
        <v>0</v>
      </c>
    </row>
    <row r="241" spans="1:8" s="9" customFormat="1" ht="23.25" x14ac:dyDescent="0.25">
      <c r="A241" s="52">
        <v>207</v>
      </c>
      <c r="B241" s="20" t="s">
        <v>209</v>
      </c>
      <c r="C241" s="20" t="s">
        <v>42</v>
      </c>
      <c r="D241" s="15">
        <v>300</v>
      </c>
      <c r="E241" s="20"/>
      <c r="F241" s="20"/>
      <c r="G241" s="25">
        <v>0</v>
      </c>
      <c r="H241" s="48">
        <f>ROUND(D241*ROUND(G241,2),2)</f>
        <v>0</v>
      </c>
    </row>
    <row r="242" spans="1:8" s="9" customFormat="1" ht="23.25" x14ac:dyDescent="0.25">
      <c r="A242" s="52">
        <v>208</v>
      </c>
      <c r="B242" s="20" t="s">
        <v>210</v>
      </c>
      <c r="C242" s="20" t="s">
        <v>42</v>
      </c>
      <c r="D242" s="15">
        <v>500</v>
      </c>
      <c r="E242" s="20"/>
      <c r="F242" s="20"/>
      <c r="G242" s="25">
        <v>0</v>
      </c>
      <c r="H242" s="48">
        <f>ROUND(D242*ROUND(G242,2),2)</f>
        <v>0</v>
      </c>
    </row>
    <row r="243" spans="1:8" s="9" customFormat="1" x14ac:dyDescent="0.25">
      <c r="A243" s="52">
        <v>209</v>
      </c>
      <c r="B243" s="20" t="s">
        <v>211</v>
      </c>
      <c r="C243" s="20" t="s">
        <v>42</v>
      </c>
      <c r="D243" s="15">
        <v>500</v>
      </c>
      <c r="E243" s="20"/>
      <c r="F243" s="20"/>
      <c r="G243" s="25">
        <v>0</v>
      </c>
      <c r="H243" s="48">
        <f>ROUND(D243*ROUND(G243,2),2)</f>
        <v>0</v>
      </c>
    </row>
    <row r="244" spans="1:8" s="9" customFormat="1" x14ac:dyDescent="0.25">
      <c r="A244" s="52">
        <v>210</v>
      </c>
      <c r="B244" s="20" t="s">
        <v>212</v>
      </c>
      <c r="C244" s="20" t="s">
        <v>42</v>
      </c>
      <c r="D244" s="15">
        <v>1</v>
      </c>
      <c r="E244" s="20"/>
      <c r="F244" s="20"/>
      <c r="G244" s="25">
        <v>0</v>
      </c>
      <c r="H244" s="48">
        <f>ROUND(D244*ROUND(G244,2),2)</f>
        <v>0</v>
      </c>
    </row>
    <row r="245" spans="1:8" s="9" customFormat="1" x14ac:dyDescent="0.25">
      <c r="A245" s="52">
        <v>211</v>
      </c>
      <c r="B245" s="20" t="s">
        <v>213</v>
      </c>
      <c r="C245" s="20" t="s">
        <v>42</v>
      </c>
      <c r="D245" s="15">
        <v>100</v>
      </c>
      <c r="E245" s="20"/>
      <c r="F245" s="20"/>
      <c r="G245" s="25">
        <v>0</v>
      </c>
      <c r="H245" s="48">
        <f>ROUND(D245*ROUND(G245,2),2)</f>
        <v>0</v>
      </c>
    </row>
    <row r="246" spans="1:8" s="9" customFormat="1" x14ac:dyDescent="0.25">
      <c r="A246" s="52">
        <v>212</v>
      </c>
      <c r="B246" s="20" t="s">
        <v>140</v>
      </c>
      <c r="C246" s="20" t="s">
        <v>42</v>
      </c>
      <c r="D246" s="15">
        <v>100</v>
      </c>
      <c r="E246" s="20"/>
      <c r="F246" s="20"/>
      <c r="G246" s="25">
        <v>0</v>
      </c>
      <c r="H246" s="48">
        <f>ROUND(D246*ROUND(G246,2),2)</f>
        <v>0</v>
      </c>
    </row>
    <row r="247" spans="1:8" s="9" customFormat="1" x14ac:dyDescent="0.25">
      <c r="A247" s="52">
        <v>213</v>
      </c>
      <c r="B247" s="20" t="s">
        <v>214</v>
      </c>
      <c r="C247" s="20" t="s">
        <v>42</v>
      </c>
      <c r="D247" s="15">
        <v>4</v>
      </c>
      <c r="E247" s="20"/>
      <c r="F247" s="20"/>
      <c r="G247" s="25">
        <v>0</v>
      </c>
      <c r="H247" s="48">
        <f>ROUND(D247*ROUND(G247,2),2)</f>
        <v>0</v>
      </c>
    </row>
    <row r="248" spans="1:8" s="9" customFormat="1" x14ac:dyDescent="0.25">
      <c r="A248" s="52">
        <v>214</v>
      </c>
      <c r="B248" s="20" t="s">
        <v>183</v>
      </c>
      <c r="C248" s="20" t="s">
        <v>42</v>
      </c>
      <c r="D248" s="15">
        <v>1000</v>
      </c>
      <c r="E248" s="20"/>
      <c r="F248" s="20"/>
      <c r="G248" s="25">
        <v>0</v>
      </c>
      <c r="H248" s="48">
        <f>ROUND(D248*ROUND(G248,2),2)</f>
        <v>0</v>
      </c>
    </row>
    <row r="249" spans="1:8" s="9" customFormat="1" x14ac:dyDescent="0.25">
      <c r="A249" s="52">
        <v>215</v>
      </c>
      <c r="B249" s="20" t="s">
        <v>184</v>
      </c>
      <c r="C249" s="20" t="s">
        <v>42</v>
      </c>
      <c r="D249" s="15">
        <v>8000</v>
      </c>
      <c r="E249" s="20"/>
      <c r="F249" s="20"/>
      <c r="G249" s="25">
        <v>0</v>
      </c>
      <c r="H249" s="48">
        <f>ROUND(D249*ROUND(G249,2),2)</f>
        <v>0</v>
      </c>
    </row>
    <row r="250" spans="1:8" s="9" customFormat="1" x14ac:dyDescent="0.25">
      <c r="A250" s="52">
        <v>216</v>
      </c>
      <c r="B250" s="20" t="s">
        <v>215</v>
      </c>
      <c r="C250" s="20" t="s">
        <v>42</v>
      </c>
      <c r="D250" s="15">
        <v>500</v>
      </c>
      <c r="E250" s="20"/>
      <c r="F250" s="20"/>
      <c r="G250" s="25">
        <v>0</v>
      </c>
      <c r="H250" s="48">
        <f>ROUND(D250*ROUND(G250,2),2)</f>
        <v>0</v>
      </c>
    </row>
    <row r="251" spans="1:8" s="9" customFormat="1" x14ac:dyDescent="0.25">
      <c r="A251" s="52">
        <v>217</v>
      </c>
      <c r="B251" s="20" t="s">
        <v>216</v>
      </c>
      <c r="C251" s="20" t="s">
        <v>42</v>
      </c>
      <c r="D251" s="15">
        <v>100</v>
      </c>
      <c r="E251" s="20"/>
      <c r="F251" s="20"/>
      <c r="G251" s="25">
        <v>0</v>
      </c>
      <c r="H251" s="48">
        <f>ROUND(D251*ROUND(G251,2),2)</f>
        <v>0</v>
      </c>
    </row>
    <row r="252" spans="1:8" s="9" customFormat="1" x14ac:dyDescent="0.25">
      <c r="A252" s="52">
        <v>218</v>
      </c>
      <c r="B252" s="20" t="s">
        <v>217</v>
      </c>
      <c r="C252" s="20" t="s">
        <v>42</v>
      </c>
      <c r="D252" s="15">
        <v>300</v>
      </c>
      <c r="E252" s="20"/>
      <c r="F252" s="20"/>
      <c r="G252" s="25">
        <v>0</v>
      </c>
      <c r="H252" s="48">
        <f>ROUND(D252*ROUND(G252,2),2)</f>
        <v>0</v>
      </c>
    </row>
    <row r="253" spans="1:8" s="9" customFormat="1" x14ac:dyDescent="0.25">
      <c r="A253" s="52">
        <v>219</v>
      </c>
      <c r="B253" s="20" t="s">
        <v>218</v>
      </c>
      <c r="C253" s="20" t="s">
        <v>42</v>
      </c>
      <c r="D253" s="15">
        <v>1500</v>
      </c>
      <c r="E253" s="20"/>
      <c r="F253" s="20"/>
      <c r="G253" s="25">
        <v>0</v>
      </c>
      <c r="H253" s="48">
        <f>ROUND(D253*ROUND(G253,2),2)</f>
        <v>0</v>
      </c>
    </row>
    <row r="254" spans="1:8" s="9" customFormat="1" x14ac:dyDescent="0.25">
      <c r="A254" s="52">
        <v>220</v>
      </c>
      <c r="B254" s="20" t="s">
        <v>112</v>
      </c>
      <c r="C254" s="20" t="s">
        <v>42</v>
      </c>
      <c r="D254" s="15">
        <v>400</v>
      </c>
      <c r="E254" s="20"/>
      <c r="F254" s="20"/>
      <c r="G254" s="25">
        <v>0</v>
      </c>
      <c r="H254" s="48">
        <f>ROUND(D254*ROUND(G254,2),2)</f>
        <v>0</v>
      </c>
    </row>
    <row r="255" spans="1:8" s="9" customFormat="1" x14ac:dyDescent="0.25">
      <c r="A255" s="52">
        <v>221</v>
      </c>
      <c r="B255" s="20" t="s">
        <v>156</v>
      </c>
      <c r="C255" s="20" t="s">
        <v>42</v>
      </c>
      <c r="D255" s="15">
        <v>100</v>
      </c>
      <c r="E255" s="20"/>
      <c r="F255" s="20"/>
      <c r="G255" s="25">
        <v>0</v>
      </c>
      <c r="H255" s="48">
        <f>ROUND(D255*ROUND(G255,2),2)</f>
        <v>0</v>
      </c>
    </row>
    <row r="256" spans="1:8" s="9" customFormat="1" x14ac:dyDescent="0.25">
      <c r="A256" s="52">
        <v>222</v>
      </c>
      <c r="B256" s="20" t="s">
        <v>219</v>
      </c>
      <c r="C256" s="20" t="s">
        <v>42</v>
      </c>
      <c r="D256" s="15">
        <v>100</v>
      </c>
      <c r="E256" s="20"/>
      <c r="F256" s="20"/>
      <c r="G256" s="25">
        <v>0</v>
      </c>
      <c r="H256" s="48">
        <f>ROUND(D256*ROUND(G256,2),2)</f>
        <v>0</v>
      </c>
    </row>
    <row r="257" spans="1:8" s="9" customFormat="1" x14ac:dyDescent="0.25">
      <c r="A257" s="52">
        <v>223</v>
      </c>
      <c r="B257" s="20" t="s">
        <v>114</v>
      </c>
      <c r="C257" s="20" t="s">
        <v>42</v>
      </c>
      <c r="D257" s="15">
        <v>100</v>
      </c>
      <c r="E257" s="20"/>
      <c r="F257" s="20"/>
      <c r="G257" s="25">
        <v>0</v>
      </c>
      <c r="H257" s="48">
        <f>ROUND(D257*ROUND(G257,2),2)</f>
        <v>0</v>
      </c>
    </row>
    <row r="258" spans="1:8" s="9" customFormat="1" x14ac:dyDescent="0.25">
      <c r="A258" s="52">
        <v>224</v>
      </c>
      <c r="B258" s="20" t="s">
        <v>60</v>
      </c>
      <c r="C258" s="20" t="s">
        <v>42</v>
      </c>
      <c r="D258" s="15">
        <v>100</v>
      </c>
      <c r="E258" s="20"/>
      <c r="F258" s="20"/>
      <c r="G258" s="25">
        <v>0</v>
      </c>
      <c r="H258" s="48">
        <f>ROUND(D258*ROUND(G258,2),2)</f>
        <v>0</v>
      </c>
    </row>
    <row r="259" spans="1:8" s="9" customFormat="1" x14ac:dyDescent="0.25">
      <c r="A259" s="52">
        <v>225</v>
      </c>
      <c r="B259" s="20" t="s">
        <v>220</v>
      </c>
      <c r="C259" s="20" t="s">
        <v>42</v>
      </c>
      <c r="D259" s="15">
        <v>100</v>
      </c>
      <c r="E259" s="20"/>
      <c r="F259" s="20"/>
      <c r="G259" s="25">
        <v>0</v>
      </c>
      <c r="H259" s="48">
        <f>ROUND(D259*ROUND(G259,2),2)</f>
        <v>0</v>
      </c>
    </row>
    <row r="260" spans="1:8" s="9" customFormat="1" x14ac:dyDescent="0.25">
      <c r="A260" s="52">
        <v>226</v>
      </c>
      <c r="B260" s="20" t="s">
        <v>63</v>
      </c>
      <c r="C260" s="20" t="s">
        <v>42</v>
      </c>
      <c r="D260" s="15">
        <v>200</v>
      </c>
      <c r="E260" s="20"/>
      <c r="F260" s="20"/>
      <c r="G260" s="25">
        <v>0</v>
      </c>
      <c r="H260" s="48">
        <f>ROUND(D260*ROUND(G260,2),2)</f>
        <v>0</v>
      </c>
    </row>
    <row r="261" spans="1:8" s="9" customFormat="1" x14ac:dyDescent="0.25">
      <c r="A261" s="52">
        <v>227</v>
      </c>
      <c r="B261" s="20" t="s">
        <v>221</v>
      </c>
      <c r="C261" s="20" t="s">
        <v>42</v>
      </c>
      <c r="D261" s="15">
        <v>10</v>
      </c>
      <c r="E261" s="20"/>
      <c r="F261" s="20"/>
      <c r="G261" s="25">
        <v>0</v>
      </c>
      <c r="H261" s="48">
        <f>ROUND(D261*ROUND(G261,2),2)</f>
        <v>0</v>
      </c>
    </row>
    <row r="262" spans="1:8" s="9" customFormat="1" x14ac:dyDescent="0.25">
      <c r="A262" s="52">
        <v>228</v>
      </c>
      <c r="B262" s="20" t="s">
        <v>222</v>
      </c>
      <c r="C262" s="20" t="s">
        <v>42</v>
      </c>
      <c r="D262" s="15">
        <v>10</v>
      </c>
      <c r="E262" s="20"/>
      <c r="F262" s="20"/>
      <c r="G262" s="25">
        <v>0</v>
      </c>
      <c r="H262" s="48">
        <f>ROUND(D262*ROUND(G262,2),2)</f>
        <v>0</v>
      </c>
    </row>
    <row r="263" spans="1:8" s="9" customFormat="1" x14ac:dyDescent="0.25">
      <c r="A263" s="52">
        <v>229</v>
      </c>
      <c r="B263" s="20" t="s">
        <v>223</v>
      </c>
      <c r="C263" s="20" t="s">
        <v>42</v>
      </c>
      <c r="D263" s="15">
        <v>10</v>
      </c>
      <c r="E263" s="20"/>
      <c r="F263" s="20"/>
      <c r="G263" s="25">
        <v>0</v>
      </c>
      <c r="H263" s="48">
        <f>ROUND(D263*ROUND(G263,2),2)</f>
        <v>0</v>
      </c>
    </row>
    <row r="264" spans="1:8" s="9" customFormat="1" x14ac:dyDescent="0.25">
      <c r="A264" s="52">
        <v>230</v>
      </c>
      <c r="B264" s="20" t="s">
        <v>224</v>
      </c>
      <c r="C264" s="20" t="s">
        <v>42</v>
      </c>
      <c r="D264" s="15">
        <v>10</v>
      </c>
      <c r="E264" s="20"/>
      <c r="F264" s="20"/>
      <c r="G264" s="25">
        <v>0</v>
      </c>
      <c r="H264" s="48">
        <f>ROUND(D264*ROUND(G264,2),2)</f>
        <v>0</v>
      </c>
    </row>
    <row r="265" spans="1:8" s="9" customFormat="1" x14ac:dyDescent="0.25">
      <c r="A265" s="52">
        <v>231</v>
      </c>
      <c r="B265" s="20" t="s">
        <v>225</v>
      </c>
      <c r="C265" s="20" t="s">
        <v>42</v>
      </c>
      <c r="D265" s="15">
        <v>20</v>
      </c>
      <c r="E265" s="20"/>
      <c r="F265" s="20"/>
      <c r="G265" s="25">
        <v>0</v>
      </c>
      <c r="H265" s="48">
        <f>ROUND(D265*ROUND(G265,2),2)</f>
        <v>0</v>
      </c>
    </row>
    <row r="266" spans="1:8" s="9" customFormat="1" x14ac:dyDescent="0.25">
      <c r="A266" s="52">
        <v>232</v>
      </c>
      <c r="B266" s="20" t="s">
        <v>226</v>
      </c>
      <c r="C266" s="20" t="s">
        <v>42</v>
      </c>
      <c r="D266" s="15">
        <v>50</v>
      </c>
      <c r="E266" s="20"/>
      <c r="F266" s="20"/>
      <c r="G266" s="25">
        <v>0</v>
      </c>
      <c r="H266" s="48">
        <f>ROUND(D266*ROUND(G266,2),2)</f>
        <v>0</v>
      </c>
    </row>
    <row r="267" spans="1:8" s="9" customFormat="1" x14ac:dyDescent="0.25">
      <c r="A267" s="52">
        <v>233</v>
      </c>
      <c r="B267" s="20" t="s">
        <v>227</v>
      </c>
      <c r="C267" s="20" t="s">
        <v>42</v>
      </c>
      <c r="D267" s="15">
        <v>50</v>
      </c>
      <c r="E267" s="20"/>
      <c r="F267" s="20"/>
      <c r="G267" s="25">
        <v>0</v>
      </c>
      <c r="H267" s="48">
        <f>ROUND(D267*ROUND(G267,2),2)</f>
        <v>0</v>
      </c>
    </row>
    <row r="268" spans="1:8" s="9" customFormat="1" x14ac:dyDescent="0.25">
      <c r="A268" s="52">
        <v>234</v>
      </c>
      <c r="B268" s="20" t="s">
        <v>228</v>
      </c>
      <c r="C268" s="20" t="s">
        <v>42</v>
      </c>
      <c r="D268" s="15">
        <v>50</v>
      </c>
      <c r="E268" s="20"/>
      <c r="F268" s="20"/>
      <c r="G268" s="25">
        <v>0</v>
      </c>
      <c r="H268" s="48">
        <f>ROUND(D268*ROUND(G268,2),2)</f>
        <v>0</v>
      </c>
    </row>
    <row r="269" spans="1:8" s="9" customFormat="1" x14ac:dyDescent="0.25">
      <c r="A269" s="52">
        <v>235</v>
      </c>
      <c r="B269" s="20" t="s">
        <v>229</v>
      </c>
      <c r="C269" s="20" t="s">
        <v>42</v>
      </c>
      <c r="D269" s="15">
        <v>50</v>
      </c>
      <c r="E269" s="20"/>
      <c r="F269" s="20"/>
      <c r="G269" s="25">
        <v>0</v>
      </c>
      <c r="H269" s="48">
        <f>ROUND(D269*ROUND(G269,2),2)</f>
        <v>0</v>
      </c>
    </row>
    <row r="270" spans="1:8" s="9" customFormat="1" ht="23.25" x14ac:dyDescent="0.25">
      <c r="A270" s="52">
        <v>236</v>
      </c>
      <c r="B270" s="20" t="s">
        <v>230</v>
      </c>
      <c r="C270" s="20" t="s">
        <v>42</v>
      </c>
      <c r="D270" s="15">
        <v>3</v>
      </c>
      <c r="E270" s="20"/>
      <c r="F270" s="20"/>
      <c r="G270" s="25">
        <v>0</v>
      </c>
      <c r="H270" s="48">
        <f>ROUND(D270*ROUND(G270,2),2)</f>
        <v>0</v>
      </c>
    </row>
    <row r="271" spans="1:8" s="9" customFormat="1" x14ac:dyDescent="0.25">
      <c r="A271" s="52">
        <v>237</v>
      </c>
      <c r="B271" s="20" t="s">
        <v>231</v>
      </c>
      <c r="C271" s="20" t="s">
        <v>42</v>
      </c>
      <c r="D271" s="15">
        <v>10</v>
      </c>
      <c r="E271" s="20"/>
      <c r="F271" s="20"/>
      <c r="G271" s="25">
        <v>0</v>
      </c>
      <c r="H271" s="48">
        <f>ROUND(D271*ROUND(G271,2),2)</f>
        <v>0</v>
      </c>
    </row>
    <row r="272" spans="1:8" s="9" customFormat="1" x14ac:dyDescent="0.25">
      <c r="A272" s="52">
        <v>238</v>
      </c>
      <c r="B272" s="20" t="s">
        <v>87</v>
      </c>
      <c r="C272" s="20" t="s">
        <v>42</v>
      </c>
      <c r="D272" s="15">
        <v>500</v>
      </c>
      <c r="E272" s="20"/>
      <c r="F272" s="20"/>
      <c r="G272" s="25">
        <v>0</v>
      </c>
      <c r="H272" s="48">
        <f>ROUND(D272*ROUND(G272,2),2)</f>
        <v>0</v>
      </c>
    </row>
    <row r="273" spans="1:8" s="9" customFormat="1" x14ac:dyDescent="0.25">
      <c r="A273" s="52">
        <v>239</v>
      </c>
      <c r="B273" s="20" t="s">
        <v>94</v>
      </c>
      <c r="C273" s="20" t="s">
        <v>42</v>
      </c>
      <c r="D273" s="15">
        <v>100</v>
      </c>
      <c r="E273" s="20"/>
      <c r="F273" s="20"/>
      <c r="G273" s="25">
        <v>0</v>
      </c>
      <c r="H273" s="48">
        <f>ROUND(D273*ROUND(G273,2),2)</f>
        <v>0</v>
      </c>
    </row>
    <row r="274" spans="1:8" s="9" customFormat="1" x14ac:dyDescent="0.25">
      <c r="A274" s="52">
        <v>240</v>
      </c>
      <c r="B274" s="20" t="s">
        <v>175</v>
      </c>
      <c r="C274" s="20" t="s">
        <v>42</v>
      </c>
      <c r="D274" s="15">
        <v>100</v>
      </c>
      <c r="E274" s="20"/>
      <c r="F274" s="20"/>
      <c r="G274" s="25">
        <v>0</v>
      </c>
      <c r="H274" s="48">
        <f>ROUND(D274*ROUND(G274,2),2)</f>
        <v>0</v>
      </c>
    </row>
    <row r="275" spans="1:8" s="9" customFormat="1" ht="23.25" x14ac:dyDescent="0.25">
      <c r="A275" s="52">
        <v>241</v>
      </c>
      <c r="B275" s="20" t="s">
        <v>232</v>
      </c>
      <c r="C275" s="20" t="s">
        <v>42</v>
      </c>
      <c r="D275" s="15">
        <v>3</v>
      </c>
      <c r="E275" s="20"/>
      <c r="F275" s="20"/>
      <c r="G275" s="25">
        <v>0</v>
      </c>
      <c r="H275" s="48">
        <f>ROUND(D275*ROUND(G275,2),2)</f>
        <v>0</v>
      </c>
    </row>
    <row r="276" spans="1:8" s="9" customFormat="1" x14ac:dyDescent="0.25">
      <c r="A276" s="52">
        <v>242</v>
      </c>
      <c r="B276" s="20" t="s">
        <v>182</v>
      </c>
      <c r="C276" s="20" t="s">
        <v>42</v>
      </c>
      <c r="D276" s="15">
        <v>650</v>
      </c>
      <c r="E276" s="20"/>
      <c r="F276" s="20"/>
      <c r="G276" s="25">
        <v>0</v>
      </c>
      <c r="H276" s="48">
        <f>ROUND(D276*ROUND(G276,2),2)</f>
        <v>0</v>
      </c>
    </row>
    <row r="277" spans="1:8" s="9" customFormat="1" x14ac:dyDescent="0.25">
      <c r="A277" s="52">
        <v>243</v>
      </c>
      <c r="B277" s="20" t="s">
        <v>183</v>
      </c>
      <c r="C277" s="20" t="s">
        <v>42</v>
      </c>
      <c r="D277" s="15">
        <v>250</v>
      </c>
      <c r="E277" s="20"/>
      <c r="F277" s="20"/>
      <c r="G277" s="25">
        <v>0</v>
      </c>
      <c r="H277" s="48">
        <f>ROUND(D277*ROUND(G277,2),2)</f>
        <v>0</v>
      </c>
    </row>
    <row r="278" spans="1:8" s="9" customFormat="1" x14ac:dyDescent="0.25">
      <c r="A278" s="52">
        <v>244</v>
      </c>
      <c r="B278" s="20" t="s">
        <v>184</v>
      </c>
      <c r="C278" s="20" t="s">
        <v>42</v>
      </c>
      <c r="D278" s="15">
        <v>400</v>
      </c>
      <c r="E278" s="20"/>
      <c r="F278" s="20"/>
      <c r="G278" s="25">
        <v>0</v>
      </c>
      <c r="H278" s="48">
        <f>ROUND(D278*ROUND(G278,2),2)</f>
        <v>0</v>
      </c>
    </row>
    <row r="279" spans="1:8" s="9" customFormat="1" x14ac:dyDescent="0.25">
      <c r="A279" s="52">
        <v>245</v>
      </c>
      <c r="B279" s="20" t="s">
        <v>233</v>
      </c>
      <c r="C279" s="20" t="s">
        <v>42</v>
      </c>
      <c r="D279" s="15">
        <v>200</v>
      </c>
      <c r="E279" s="20"/>
      <c r="F279" s="20"/>
      <c r="G279" s="25">
        <v>0</v>
      </c>
      <c r="H279" s="48">
        <f>ROUND(D279*ROUND(G279,2),2)</f>
        <v>0</v>
      </c>
    </row>
    <row r="280" spans="1:8" s="9" customFormat="1" x14ac:dyDescent="0.25">
      <c r="A280" s="52">
        <v>246</v>
      </c>
      <c r="B280" s="20" t="s">
        <v>61</v>
      </c>
      <c r="C280" s="20" t="s">
        <v>42</v>
      </c>
      <c r="D280" s="15">
        <v>200</v>
      </c>
      <c r="E280" s="20"/>
      <c r="F280" s="20"/>
      <c r="G280" s="25">
        <v>0</v>
      </c>
      <c r="H280" s="48">
        <f>ROUND(D280*ROUND(G280,2),2)</f>
        <v>0</v>
      </c>
    </row>
    <row r="281" spans="1:8" s="9" customFormat="1" x14ac:dyDescent="0.25">
      <c r="A281" s="52">
        <v>247</v>
      </c>
      <c r="B281" s="20" t="s">
        <v>234</v>
      </c>
      <c r="C281" s="20" t="s">
        <v>42</v>
      </c>
      <c r="D281" s="15">
        <v>90</v>
      </c>
      <c r="E281" s="20"/>
      <c r="F281" s="20"/>
      <c r="G281" s="25">
        <v>0</v>
      </c>
      <c r="H281" s="48">
        <f>ROUND(D281*ROUND(G281,2),2)</f>
        <v>0</v>
      </c>
    </row>
    <row r="282" spans="1:8" s="9" customFormat="1" x14ac:dyDescent="0.25">
      <c r="A282" s="52">
        <v>248</v>
      </c>
      <c r="B282" s="20" t="s">
        <v>235</v>
      </c>
      <c r="C282" s="20" t="s">
        <v>42</v>
      </c>
      <c r="D282" s="15">
        <v>130</v>
      </c>
      <c r="E282" s="20"/>
      <c r="F282" s="20"/>
      <c r="G282" s="25">
        <v>0</v>
      </c>
      <c r="H282" s="48">
        <f>ROUND(D282*ROUND(G282,2),2)</f>
        <v>0</v>
      </c>
    </row>
    <row r="283" spans="1:8" s="9" customFormat="1" x14ac:dyDescent="0.25">
      <c r="A283" s="52">
        <v>249</v>
      </c>
      <c r="B283" s="20" t="s">
        <v>236</v>
      </c>
      <c r="C283" s="20" t="s">
        <v>42</v>
      </c>
      <c r="D283" s="15">
        <v>15</v>
      </c>
      <c r="E283" s="20"/>
      <c r="F283" s="20"/>
      <c r="G283" s="25">
        <v>0</v>
      </c>
      <c r="H283" s="48">
        <f>ROUND(D283*ROUND(G283,2),2)</f>
        <v>0</v>
      </c>
    </row>
    <row r="284" spans="1:8" s="9" customFormat="1" x14ac:dyDescent="0.25">
      <c r="A284" s="52">
        <v>250</v>
      </c>
      <c r="B284" s="20" t="s">
        <v>237</v>
      </c>
      <c r="C284" s="20" t="s">
        <v>42</v>
      </c>
      <c r="D284" s="15">
        <v>15</v>
      </c>
      <c r="E284" s="20"/>
      <c r="F284" s="20"/>
      <c r="G284" s="25">
        <v>0</v>
      </c>
      <c r="H284" s="48">
        <f>ROUND(D284*ROUND(G284,2),2)</f>
        <v>0</v>
      </c>
    </row>
    <row r="285" spans="1:8" s="9" customFormat="1" x14ac:dyDescent="0.25">
      <c r="A285" s="52">
        <v>251</v>
      </c>
      <c r="B285" s="20" t="s">
        <v>238</v>
      </c>
      <c r="C285" s="20" t="s">
        <v>42</v>
      </c>
      <c r="D285" s="15">
        <v>4</v>
      </c>
      <c r="E285" s="20"/>
      <c r="F285" s="20"/>
      <c r="G285" s="25">
        <v>0</v>
      </c>
      <c r="H285" s="48">
        <f>ROUND(D285*ROUND(G285,2),2)</f>
        <v>0</v>
      </c>
    </row>
    <row r="286" spans="1:8" s="9" customFormat="1" x14ac:dyDescent="0.25">
      <c r="A286" s="52">
        <v>252</v>
      </c>
      <c r="B286" s="20" t="s">
        <v>239</v>
      </c>
      <c r="C286" s="20" t="s">
        <v>42</v>
      </c>
      <c r="D286" s="15">
        <v>5</v>
      </c>
      <c r="E286" s="20"/>
      <c r="F286" s="20"/>
      <c r="G286" s="25">
        <v>0</v>
      </c>
      <c r="H286" s="48">
        <f>ROUND(D286*ROUND(G286,2),2)</f>
        <v>0</v>
      </c>
    </row>
    <row r="287" spans="1:8" s="9" customFormat="1" x14ac:dyDescent="0.25">
      <c r="A287" s="52">
        <v>253</v>
      </c>
      <c r="B287" s="20" t="s">
        <v>240</v>
      </c>
      <c r="C287" s="20" t="s">
        <v>42</v>
      </c>
      <c r="D287" s="15">
        <v>1</v>
      </c>
      <c r="E287" s="20"/>
      <c r="F287" s="20"/>
      <c r="G287" s="25">
        <v>0</v>
      </c>
      <c r="H287" s="48">
        <f>ROUND(D287*ROUND(G287,2),2)</f>
        <v>0</v>
      </c>
    </row>
    <row r="288" spans="1:8" s="9" customFormat="1" x14ac:dyDescent="0.25">
      <c r="A288" s="52">
        <v>254</v>
      </c>
      <c r="B288" s="20" t="s">
        <v>241</v>
      </c>
      <c r="C288" s="20" t="s">
        <v>42</v>
      </c>
      <c r="D288" s="15">
        <v>200</v>
      </c>
      <c r="E288" s="20"/>
      <c r="F288" s="20"/>
      <c r="G288" s="25">
        <v>0</v>
      </c>
      <c r="H288" s="48">
        <f>ROUND(D288*ROUND(G288,2),2)</f>
        <v>0</v>
      </c>
    </row>
    <row r="289" spans="1:8" s="9" customFormat="1" x14ac:dyDescent="0.25">
      <c r="A289" s="52">
        <v>255</v>
      </c>
      <c r="B289" s="20" t="s">
        <v>242</v>
      </c>
      <c r="C289" s="20" t="s">
        <v>42</v>
      </c>
      <c r="D289" s="15">
        <v>15</v>
      </c>
      <c r="E289" s="20"/>
      <c r="F289" s="20"/>
      <c r="G289" s="25">
        <v>0</v>
      </c>
      <c r="H289" s="48">
        <f>ROUND(D289*ROUND(G289,2),2)</f>
        <v>0</v>
      </c>
    </row>
    <row r="290" spans="1:8" s="9" customFormat="1" x14ac:dyDescent="0.25">
      <c r="A290" s="52">
        <v>256</v>
      </c>
      <c r="B290" s="20" t="s">
        <v>243</v>
      </c>
      <c r="C290" s="20" t="s">
        <v>42</v>
      </c>
      <c r="D290" s="15">
        <v>15</v>
      </c>
      <c r="E290" s="20"/>
      <c r="F290" s="20"/>
      <c r="G290" s="25">
        <v>0</v>
      </c>
      <c r="H290" s="48">
        <f>ROUND(D290*ROUND(G290,2),2)</f>
        <v>0</v>
      </c>
    </row>
    <row r="291" spans="1:8" s="9" customFormat="1" x14ac:dyDescent="0.25">
      <c r="A291" s="52">
        <v>257</v>
      </c>
      <c r="B291" s="20" t="s">
        <v>244</v>
      </c>
      <c r="C291" s="20" t="s">
        <v>42</v>
      </c>
      <c r="D291" s="15">
        <v>15</v>
      </c>
      <c r="E291" s="20"/>
      <c r="F291" s="20"/>
      <c r="G291" s="25">
        <v>0</v>
      </c>
      <c r="H291" s="48">
        <f>ROUND(D291*ROUND(G291,2),2)</f>
        <v>0</v>
      </c>
    </row>
    <row r="292" spans="1:8" s="9" customFormat="1" x14ac:dyDescent="0.25">
      <c r="A292" s="52">
        <v>258</v>
      </c>
      <c r="B292" s="20" t="s">
        <v>245</v>
      </c>
      <c r="C292" s="20" t="s">
        <v>42</v>
      </c>
      <c r="D292" s="15">
        <v>15</v>
      </c>
      <c r="E292" s="20"/>
      <c r="F292" s="20"/>
      <c r="G292" s="25">
        <v>0</v>
      </c>
      <c r="H292" s="48">
        <f>ROUND(D292*ROUND(G292,2),2)</f>
        <v>0</v>
      </c>
    </row>
    <row r="293" spans="1:8" s="9" customFormat="1" x14ac:dyDescent="0.25">
      <c r="A293" s="52">
        <v>259</v>
      </c>
      <c r="B293" s="20" t="s">
        <v>246</v>
      </c>
      <c r="C293" s="20" t="s">
        <v>42</v>
      </c>
      <c r="D293" s="15">
        <v>15</v>
      </c>
      <c r="E293" s="20"/>
      <c r="F293" s="20"/>
      <c r="G293" s="25">
        <v>0</v>
      </c>
      <c r="H293" s="48">
        <f>ROUND(D293*ROUND(G293,2),2)</f>
        <v>0</v>
      </c>
    </row>
    <row r="294" spans="1:8" s="9" customFormat="1" x14ac:dyDescent="0.25">
      <c r="A294" s="52">
        <v>260</v>
      </c>
      <c r="B294" s="20" t="s">
        <v>247</v>
      </c>
      <c r="C294" s="20" t="s">
        <v>42</v>
      </c>
      <c r="D294" s="15">
        <v>15</v>
      </c>
      <c r="E294" s="20"/>
      <c r="F294" s="20"/>
      <c r="G294" s="25">
        <v>0</v>
      </c>
      <c r="H294" s="48">
        <f>ROUND(D294*ROUND(G294,2),2)</f>
        <v>0</v>
      </c>
    </row>
    <row r="295" spans="1:8" s="9" customFormat="1" x14ac:dyDescent="0.25">
      <c r="A295" s="52">
        <v>261</v>
      </c>
      <c r="B295" s="20" t="s">
        <v>248</v>
      </c>
      <c r="C295" s="20" t="s">
        <v>42</v>
      </c>
      <c r="D295" s="15">
        <v>100</v>
      </c>
      <c r="E295" s="20"/>
      <c r="F295" s="20"/>
      <c r="G295" s="25">
        <v>0</v>
      </c>
      <c r="H295" s="48">
        <f>ROUND(D295*ROUND(G295,2),2)</f>
        <v>0</v>
      </c>
    </row>
    <row r="296" spans="1:8" s="9" customFormat="1" x14ac:dyDescent="0.25">
      <c r="A296" s="52">
        <v>262</v>
      </c>
      <c r="B296" s="20" t="s">
        <v>249</v>
      </c>
      <c r="C296" s="20" t="s">
        <v>42</v>
      </c>
      <c r="D296" s="15">
        <v>100</v>
      </c>
      <c r="E296" s="20"/>
      <c r="F296" s="20"/>
      <c r="G296" s="25">
        <v>0</v>
      </c>
      <c r="H296" s="48">
        <f>ROUND(D296*ROUND(G296,2),2)</f>
        <v>0</v>
      </c>
    </row>
    <row r="297" spans="1:8" s="9" customFormat="1" x14ac:dyDescent="0.25">
      <c r="A297" s="52">
        <v>263</v>
      </c>
      <c r="B297" s="20" t="s">
        <v>250</v>
      </c>
      <c r="C297" s="20" t="s">
        <v>42</v>
      </c>
      <c r="D297" s="15">
        <v>50</v>
      </c>
      <c r="E297" s="20"/>
      <c r="F297" s="20"/>
      <c r="G297" s="25">
        <v>0</v>
      </c>
      <c r="H297" s="48">
        <f>ROUND(D297*ROUND(G297,2),2)</f>
        <v>0</v>
      </c>
    </row>
    <row r="298" spans="1:8" s="9" customFormat="1" x14ac:dyDescent="0.25">
      <c r="A298" s="52">
        <v>264</v>
      </c>
      <c r="B298" s="20" t="s">
        <v>251</v>
      </c>
      <c r="C298" s="20" t="s">
        <v>42</v>
      </c>
      <c r="D298" s="15">
        <v>550</v>
      </c>
      <c r="E298" s="20"/>
      <c r="F298" s="20"/>
      <c r="G298" s="25">
        <v>0</v>
      </c>
      <c r="H298" s="48">
        <f>ROUND(D298*ROUND(G298,2),2)</f>
        <v>0</v>
      </c>
    </row>
    <row r="299" spans="1:8" s="9" customFormat="1" x14ac:dyDescent="0.25">
      <c r="A299" s="52">
        <v>265</v>
      </c>
      <c r="B299" s="20" t="s">
        <v>252</v>
      </c>
      <c r="C299" s="20" t="s">
        <v>42</v>
      </c>
      <c r="D299" s="15">
        <v>50</v>
      </c>
      <c r="E299" s="20"/>
      <c r="F299" s="20"/>
      <c r="G299" s="25">
        <v>0</v>
      </c>
      <c r="H299" s="48">
        <f>ROUND(D299*ROUND(G299,2),2)</f>
        <v>0</v>
      </c>
    </row>
    <row r="300" spans="1:8" s="9" customFormat="1" x14ac:dyDescent="0.25">
      <c r="A300" s="52">
        <v>266</v>
      </c>
      <c r="B300" s="20" t="s">
        <v>253</v>
      </c>
      <c r="C300" s="20" t="s">
        <v>42</v>
      </c>
      <c r="D300" s="15">
        <v>50</v>
      </c>
      <c r="E300" s="20"/>
      <c r="F300" s="20"/>
      <c r="G300" s="25">
        <v>0</v>
      </c>
      <c r="H300" s="48">
        <f>ROUND(D300*ROUND(G300,2),2)</f>
        <v>0</v>
      </c>
    </row>
    <row r="301" spans="1:8" s="9" customFormat="1" x14ac:dyDescent="0.25">
      <c r="A301" s="52">
        <v>267</v>
      </c>
      <c r="B301" s="20" t="s">
        <v>254</v>
      </c>
      <c r="C301" s="20" t="s">
        <v>42</v>
      </c>
      <c r="D301" s="15">
        <v>50</v>
      </c>
      <c r="E301" s="20"/>
      <c r="F301" s="20"/>
      <c r="G301" s="25">
        <v>0</v>
      </c>
      <c r="H301" s="48">
        <f>ROUND(D301*ROUND(G301,2),2)</f>
        <v>0</v>
      </c>
    </row>
    <row r="302" spans="1:8" s="9" customFormat="1" x14ac:dyDescent="0.25">
      <c r="A302" s="52">
        <v>268</v>
      </c>
      <c r="B302" s="20" t="s">
        <v>255</v>
      </c>
      <c r="C302" s="20" t="s">
        <v>42</v>
      </c>
      <c r="D302" s="15">
        <v>1600</v>
      </c>
      <c r="E302" s="20"/>
      <c r="F302" s="20"/>
      <c r="G302" s="25">
        <v>0</v>
      </c>
      <c r="H302" s="48">
        <f>ROUND(D302*ROUND(G302,2),2)</f>
        <v>0</v>
      </c>
    </row>
    <row r="303" spans="1:8" s="9" customFormat="1" ht="23.25" x14ac:dyDescent="0.25">
      <c r="A303" s="52">
        <v>269</v>
      </c>
      <c r="B303" s="20" t="s">
        <v>186</v>
      </c>
      <c r="C303" s="20" t="s">
        <v>42</v>
      </c>
      <c r="D303" s="15">
        <v>1600</v>
      </c>
      <c r="E303" s="20"/>
      <c r="F303" s="20"/>
      <c r="G303" s="25">
        <v>0</v>
      </c>
      <c r="H303" s="48">
        <f>ROUND(D303*ROUND(G303,2),2)</f>
        <v>0</v>
      </c>
    </row>
    <row r="304" spans="1:8" s="9" customFormat="1" x14ac:dyDescent="0.25">
      <c r="A304" s="52">
        <v>270</v>
      </c>
      <c r="B304" s="20" t="s">
        <v>256</v>
      </c>
      <c r="C304" s="20" t="s">
        <v>42</v>
      </c>
      <c r="D304" s="15">
        <v>260</v>
      </c>
      <c r="E304" s="20"/>
      <c r="F304" s="20"/>
      <c r="G304" s="25">
        <v>0</v>
      </c>
      <c r="H304" s="48">
        <f>ROUND(D304*ROUND(G304,2),2)</f>
        <v>0</v>
      </c>
    </row>
    <row r="305" spans="1:8" s="9" customFormat="1" x14ac:dyDescent="0.25">
      <c r="A305" s="52">
        <v>271</v>
      </c>
      <c r="B305" s="20" t="s">
        <v>257</v>
      </c>
      <c r="C305" s="20" t="s">
        <v>42</v>
      </c>
      <c r="D305" s="15">
        <v>55</v>
      </c>
      <c r="E305" s="20"/>
      <c r="F305" s="20"/>
      <c r="G305" s="25">
        <v>0</v>
      </c>
      <c r="H305" s="48">
        <f>ROUND(D305*ROUND(G305,2),2)</f>
        <v>0</v>
      </c>
    </row>
    <row r="306" spans="1:8" s="9" customFormat="1" x14ac:dyDescent="0.25">
      <c r="A306" s="52">
        <v>272</v>
      </c>
      <c r="B306" s="20" t="s">
        <v>258</v>
      </c>
      <c r="C306" s="20" t="s">
        <v>42</v>
      </c>
      <c r="D306" s="15">
        <v>3</v>
      </c>
      <c r="E306" s="20"/>
      <c r="F306" s="20"/>
      <c r="G306" s="25">
        <v>0</v>
      </c>
      <c r="H306" s="48">
        <f>ROUND(D306*ROUND(G306,2),2)</f>
        <v>0</v>
      </c>
    </row>
    <row r="307" spans="1:8" s="9" customFormat="1" x14ac:dyDescent="0.25">
      <c r="A307" s="52">
        <v>273</v>
      </c>
      <c r="B307" s="20" t="s">
        <v>191</v>
      </c>
      <c r="C307" s="20" t="s">
        <v>42</v>
      </c>
      <c r="D307" s="15">
        <v>8</v>
      </c>
      <c r="E307" s="20"/>
      <c r="F307" s="20"/>
      <c r="G307" s="25">
        <v>0</v>
      </c>
      <c r="H307" s="48">
        <f>ROUND(D307*ROUND(G307,2),2)</f>
        <v>0</v>
      </c>
    </row>
    <row r="308" spans="1:8" s="9" customFormat="1" ht="23.25" x14ac:dyDescent="0.25">
      <c r="A308" s="52">
        <v>274</v>
      </c>
      <c r="B308" s="20" t="s">
        <v>71</v>
      </c>
      <c r="C308" s="20" t="s">
        <v>42</v>
      </c>
      <c r="D308" s="15">
        <v>5</v>
      </c>
      <c r="E308" s="20"/>
      <c r="F308" s="20"/>
      <c r="G308" s="25">
        <v>0</v>
      </c>
      <c r="H308" s="48">
        <f>ROUND(D308*ROUND(G308,2),2)</f>
        <v>0</v>
      </c>
    </row>
    <row r="309" spans="1:8" s="9" customFormat="1" x14ac:dyDescent="0.25">
      <c r="A309" s="52">
        <v>275</v>
      </c>
      <c r="B309" s="20" t="s">
        <v>259</v>
      </c>
      <c r="C309" s="20" t="s">
        <v>42</v>
      </c>
      <c r="D309" s="15">
        <v>20</v>
      </c>
      <c r="E309" s="20"/>
      <c r="F309" s="20"/>
      <c r="G309" s="25">
        <v>0</v>
      </c>
      <c r="H309" s="48">
        <f>ROUND(D309*ROUND(G309,2),2)</f>
        <v>0</v>
      </c>
    </row>
    <row r="310" spans="1:8" s="9" customFormat="1" ht="23.25" x14ac:dyDescent="0.25">
      <c r="A310" s="52">
        <v>276</v>
      </c>
      <c r="B310" s="20" t="s">
        <v>260</v>
      </c>
      <c r="C310" s="20" t="s">
        <v>42</v>
      </c>
      <c r="D310" s="15">
        <v>15</v>
      </c>
      <c r="E310" s="20"/>
      <c r="F310" s="20"/>
      <c r="G310" s="25">
        <v>0</v>
      </c>
      <c r="H310" s="48">
        <f>ROUND(D310*ROUND(G310,2),2)</f>
        <v>0</v>
      </c>
    </row>
    <row r="311" spans="1:8" s="9" customFormat="1" ht="23.25" x14ac:dyDescent="0.25">
      <c r="A311" s="52">
        <v>277</v>
      </c>
      <c r="B311" s="20" t="s">
        <v>83</v>
      </c>
      <c r="C311" s="20" t="s">
        <v>42</v>
      </c>
      <c r="D311" s="15">
        <v>3</v>
      </c>
      <c r="E311" s="20"/>
      <c r="F311" s="20"/>
      <c r="G311" s="25">
        <v>0</v>
      </c>
      <c r="H311" s="48">
        <f>ROUND(D311*ROUND(G311,2),2)</f>
        <v>0</v>
      </c>
    </row>
    <row r="312" spans="1:8" s="9" customFormat="1" x14ac:dyDescent="0.25">
      <c r="A312" s="52">
        <v>278</v>
      </c>
      <c r="B312" s="20" t="s">
        <v>261</v>
      </c>
      <c r="C312" s="20" t="s">
        <v>42</v>
      </c>
      <c r="D312" s="15">
        <v>10</v>
      </c>
      <c r="E312" s="20"/>
      <c r="F312" s="20"/>
      <c r="G312" s="25">
        <v>0</v>
      </c>
      <c r="H312" s="48">
        <f>ROUND(D312*ROUND(G312,2),2)</f>
        <v>0</v>
      </c>
    </row>
    <row r="313" spans="1:8" s="9" customFormat="1" x14ac:dyDescent="0.25">
      <c r="A313" s="52">
        <v>279</v>
      </c>
      <c r="B313" s="20" t="s">
        <v>262</v>
      </c>
      <c r="C313" s="20" t="s">
        <v>42</v>
      </c>
      <c r="D313" s="15">
        <v>20</v>
      </c>
      <c r="E313" s="20"/>
      <c r="F313" s="20"/>
      <c r="G313" s="25">
        <v>0</v>
      </c>
      <c r="H313" s="48">
        <f>ROUND(D313*ROUND(G313,2),2)</f>
        <v>0</v>
      </c>
    </row>
    <row r="314" spans="1:8" s="9" customFormat="1" x14ac:dyDescent="0.25">
      <c r="A314" s="52">
        <v>280</v>
      </c>
      <c r="B314" s="20" t="s">
        <v>131</v>
      </c>
      <c r="C314" s="20" t="s">
        <v>42</v>
      </c>
      <c r="D314" s="15">
        <v>550</v>
      </c>
      <c r="E314" s="20"/>
      <c r="F314" s="20"/>
      <c r="G314" s="25">
        <v>0</v>
      </c>
      <c r="H314" s="48">
        <f>ROUND(D314*ROUND(G314,2),2)</f>
        <v>0</v>
      </c>
    </row>
    <row r="315" spans="1:8" s="9" customFormat="1" ht="23.25" x14ac:dyDescent="0.25">
      <c r="A315" s="52">
        <v>281</v>
      </c>
      <c r="B315" s="20" t="s">
        <v>210</v>
      </c>
      <c r="C315" s="20" t="s">
        <v>42</v>
      </c>
      <c r="D315" s="15">
        <v>450</v>
      </c>
      <c r="E315" s="20"/>
      <c r="F315" s="20"/>
      <c r="G315" s="25">
        <v>0</v>
      </c>
      <c r="H315" s="48">
        <f>ROUND(D315*ROUND(G315,2),2)</f>
        <v>0</v>
      </c>
    </row>
    <row r="316" spans="1:8" s="9" customFormat="1" x14ac:dyDescent="0.25">
      <c r="A316" s="52">
        <v>282</v>
      </c>
      <c r="B316" s="20" t="s">
        <v>90</v>
      </c>
      <c r="C316" s="20" t="s">
        <v>42</v>
      </c>
      <c r="D316" s="15">
        <v>750</v>
      </c>
      <c r="E316" s="20"/>
      <c r="F316" s="20"/>
      <c r="G316" s="25">
        <v>0</v>
      </c>
      <c r="H316" s="48">
        <f>ROUND(D316*ROUND(G316,2),2)</f>
        <v>0</v>
      </c>
    </row>
    <row r="317" spans="1:8" s="9" customFormat="1" x14ac:dyDescent="0.25">
      <c r="A317" s="52">
        <v>283</v>
      </c>
      <c r="B317" s="20" t="s">
        <v>263</v>
      </c>
      <c r="C317" s="20" t="s">
        <v>42</v>
      </c>
      <c r="D317" s="15">
        <v>45</v>
      </c>
      <c r="E317" s="20"/>
      <c r="F317" s="20"/>
      <c r="G317" s="25">
        <v>0</v>
      </c>
      <c r="H317" s="48">
        <f>ROUND(D317*ROUND(G317,2),2)</f>
        <v>0</v>
      </c>
    </row>
    <row r="318" spans="1:8" s="9" customFormat="1" x14ac:dyDescent="0.25">
      <c r="A318" s="52">
        <v>284</v>
      </c>
      <c r="B318" s="20" t="s">
        <v>264</v>
      </c>
      <c r="C318" s="20" t="s">
        <v>42</v>
      </c>
      <c r="D318" s="15">
        <v>45</v>
      </c>
      <c r="E318" s="20"/>
      <c r="F318" s="20"/>
      <c r="G318" s="25">
        <v>0</v>
      </c>
      <c r="H318" s="48">
        <f>ROUND(D318*ROUND(G318,2),2)</f>
        <v>0</v>
      </c>
    </row>
    <row r="319" spans="1:8" s="9" customFormat="1" ht="23.25" x14ac:dyDescent="0.25">
      <c r="A319" s="52">
        <v>285</v>
      </c>
      <c r="B319" s="20" t="s">
        <v>97</v>
      </c>
      <c r="C319" s="20" t="s">
        <v>42</v>
      </c>
      <c r="D319" s="15">
        <v>45</v>
      </c>
      <c r="E319" s="20"/>
      <c r="F319" s="20"/>
      <c r="G319" s="25">
        <v>0</v>
      </c>
      <c r="H319" s="48">
        <f>ROUND(D319*ROUND(G319,2),2)</f>
        <v>0</v>
      </c>
    </row>
    <row r="320" spans="1:8" s="9" customFormat="1" x14ac:dyDescent="0.25">
      <c r="A320" s="52">
        <v>286</v>
      </c>
      <c r="B320" s="20" t="s">
        <v>265</v>
      </c>
      <c r="C320" s="20" t="s">
        <v>42</v>
      </c>
      <c r="D320" s="15">
        <v>45</v>
      </c>
      <c r="E320" s="20"/>
      <c r="F320" s="20"/>
      <c r="G320" s="25">
        <v>0</v>
      </c>
      <c r="H320" s="48">
        <f>ROUND(D320*ROUND(G320,2),2)</f>
        <v>0</v>
      </c>
    </row>
    <row r="321" spans="1:8" s="9" customFormat="1" x14ac:dyDescent="0.25">
      <c r="A321" s="52">
        <v>287</v>
      </c>
      <c r="B321" s="20" t="s">
        <v>266</v>
      </c>
      <c r="C321" s="20" t="s">
        <v>42</v>
      </c>
      <c r="D321" s="15">
        <v>45</v>
      </c>
      <c r="E321" s="20"/>
      <c r="F321" s="20"/>
      <c r="G321" s="25">
        <v>0</v>
      </c>
      <c r="H321" s="48">
        <f>ROUND(D321*ROUND(G321,2),2)</f>
        <v>0</v>
      </c>
    </row>
    <row r="322" spans="1:8" s="9" customFormat="1" ht="23.25" x14ac:dyDescent="0.25">
      <c r="A322" s="52">
        <v>288</v>
      </c>
      <c r="B322" s="20" t="s">
        <v>267</v>
      </c>
      <c r="C322" s="20" t="s">
        <v>42</v>
      </c>
      <c r="D322" s="15">
        <v>10</v>
      </c>
      <c r="E322" s="20"/>
      <c r="F322" s="20"/>
      <c r="G322" s="25">
        <v>0</v>
      </c>
      <c r="H322" s="48">
        <f>ROUND(D322*ROUND(G322,2),2)</f>
        <v>0</v>
      </c>
    </row>
    <row r="323" spans="1:8" s="9" customFormat="1" x14ac:dyDescent="0.25">
      <c r="A323" s="52">
        <v>289</v>
      </c>
      <c r="B323" s="20" t="s">
        <v>99</v>
      </c>
      <c r="C323" s="20" t="s">
        <v>42</v>
      </c>
      <c r="D323" s="15">
        <v>55</v>
      </c>
      <c r="E323" s="20"/>
      <c r="F323" s="20"/>
      <c r="G323" s="25">
        <v>0</v>
      </c>
      <c r="H323" s="48">
        <f>ROUND(D323*ROUND(G323,2),2)</f>
        <v>0</v>
      </c>
    </row>
    <row r="324" spans="1:8" s="9" customFormat="1" x14ac:dyDescent="0.25">
      <c r="A324" s="52">
        <v>290</v>
      </c>
      <c r="B324" s="20" t="s">
        <v>268</v>
      </c>
      <c r="C324" s="20" t="s">
        <v>42</v>
      </c>
      <c r="D324" s="15">
        <v>130</v>
      </c>
      <c r="E324" s="20"/>
      <c r="F324" s="20"/>
      <c r="G324" s="25">
        <v>0</v>
      </c>
      <c r="H324" s="48">
        <f>ROUND(D324*ROUND(G324,2),2)</f>
        <v>0</v>
      </c>
    </row>
    <row r="325" spans="1:8" s="9" customFormat="1" x14ac:dyDescent="0.25">
      <c r="A325" s="52">
        <v>291</v>
      </c>
      <c r="B325" s="20" t="s">
        <v>269</v>
      </c>
      <c r="C325" s="20" t="s">
        <v>42</v>
      </c>
      <c r="D325" s="15">
        <v>30</v>
      </c>
      <c r="E325" s="20"/>
      <c r="F325" s="20"/>
      <c r="G325" s="25">
        <v>0</v>
      </c>
      <c r="H325" s="48">
        <f>ROUND(D325*ROUND(G325,2),2)</f>
        <v>0</v>
      </c>
    </row>
    <row r="326" spans="1:8" s="9" customFormat="1" x14ac:dyDescent="0.25">
      <c r="A326" s="52">
        <v>292</v>
      </c>
      <c r="B326" s="20" t="s">
        <v>270</v>
      </c>
      <c r="C326" s="20" t="s">
        <v>42</v>
      </c>
      <c r="D326" s="15">
        <v>4</v>
      </c>
      <c r="E326" s="20"/>
      <c r="F326" s="20"/>
      <c r="G326" s="25">
        <v>0</v>
      </c>
      <c r="H326" s="48">
        <f>ROUND(D326*ROUND(G326,2),2)</f>
        <v>0</v>
      </c>
    </row>
    <row r="327" spans="1:8" s="9" customFormat="1" x14ac:dyDescent="0.25">
      <c r="A327" s="52">
        <v>293</v>
      </c>
      <c r="B327" s="20" t="s">
        <v>271</v>
      </c>
      <c r="C327" s="20" t="s">
        <v>42</v>
      </c>
      <c r="D327" s="15">
        <v>4</v>
      </c>
      <c r="E327" s="20"/>
      <c r="F327" s="20"/>
      <c r="G327" s="25">
        <v>0</v>
      </c>
      <c r="H327" s="48">
        <f>ROUND(D327*ROUND(G327,2),2)</f>
        <v>0</v>
      </c>
    </row>
    <row r="328" spans="1:8" s="9" customFormat="1" x14ac:dyDescent="0.25">
      <c r="A328" s="52">
        <v>294</v>
      </c>
      <c r="B328" s="20" t="s">
        <v>272</v>
      </c>
      <c r="C328" s="20" t="s">
        <v>42</v>
      </c>
      <c r="D328" s="15">
        <v>2</v>
      </c>
      <c r="E328" s="20"/>
      <c r="F328" s="20"/>
      <c r="G328" s="25">
        <v>0</v>
      </c>
      <c r="H328" s="48">
        <f>ROUND(D328*ROUND(G328,2),2)</f>
        <v>0</v>
      </c>
    </row>
    <row r="329" spans="1:8" s="9" customFormat="1" ht="23.25" x14ac:dyDescent="0.25">
      <c r="A329" s="52">
        <v>295</v>
      </c>
      <c r="B329" s="20" t="s">
        <v>273</v>
      </c>
      <c r="C329" s="20" t="s">
        <v>42</v>
      </c>
      <c r="D329" s="15">
        <v>3</v>
      </c>
      <c r="E329" s="20"/>
      <c r="F329" s="20"/>
      <c r="G329" s="25">
        <v>0</v>
      </c>
      <c r="H329" s="48">
        <f>ROUND(D329*ROUND(G329,2),2)</f>
        <v>0</v>
      </c>
    </row>
    <row r="330" spans="1:8" s="9" customFormat="1" x14ac:dyDescent="0.25">
      <c r="A330" s="52">
        <v>296</v>
      </c>
      <c r="B330" s="20" t="s">
        <v>274</v>
      </c>
      <c r="C330" s="20" t="s">
        <v>42</v>
      </c>
      <c r="D330" s="15">
        <v>3000</v>
      </c>
      <c r="E330" s="20"/>
      <c r="F330" s="20"/>
      <c r="G330" s="25">
        <v>0</v>
      </c>
      <c r="H330" s="48">
        <f>ROUND(D330*ROUND(G330,2),2)</f>
        <v>0</v>
      </c>
    </row>
    <row r="331" spans="1:8" s="9" customFormat="1" x14ac:dyDescent="0.25">
      <c r="A331" s="52">
        <v>297</v>
      </c>
      <c r="B331" s="20" t="s">
        <v>275</v>
      </c>
      <c r="C331" s="20" t="s">
        <v>42</v>
      </c>
      <c r="D331" s="15">
        <v>100</v>
      </c>
      <c r="E331" s="20"/>
      <c r="F331" s="20"/>
      <c r="G331" s="25">
        <v>0</v>
      </c>
      <c r="H331" s="48">
        <f>ROUND(D331*ROUND(G331,2),2)</f>
        <v>0</v>
      </c>
    </row>
    <row r="332" spans="1:8" s="9" customFormat="1" x14ac:dyDescent="0.25">
      <c r="A332" s="52">
        <v>298</v>
      </c>
      <c r="B332" s="20" t="s">
        <v>54</v>
      </c>
      <c r="C332" s="20" t="s">
        <v>42</v>
      </c>
      <c r="D332" s="15">
        <v>600</v>
      </c>
      <c r="E332" s="20"/>
      <c r="F332" s="20"/>
      <c r="G332" s="25">
        <v>0</v>
      </c>
      <c r="H332" s="48">
        <f>ROUND(D332*ROUND(G332,2),2)</f>
        <v>0</v>
      </c>
    </row>
    <row r="333" spans="1:8" s="9" customFormat="1" x14ac:dyDescent="0.25">
      <c r="A333" s="52">
        <v>299</v>
      </c>
      <c r="B333" s="20" t="s">
        <v>63</v>
      </c>
      <c r="C333" s="20" t="s">
        <v>42</v>
      </c>
      <c r="D333" s="15">
        <v>800</v>
      </c>
      <c r="E333" s="20"/>
      <c r="F333" s="20"/>
      <c r="G333" s="25">
        <v>0</v>
      </c>
      <c r="H333" s="48">
        <f>ROUND(D333*ROUND(G333,2),2)</f>
        <v>0</v>
      </c>
    </row>
    <row r="334" spans="1:8" s="9" customFormat="1" x14ac:dyDescent="0.25">
      <c r="A334" s="52">
        <v>300</v>
      </c>
      <c r="B334" s="20" t="s">
        <v>276</v>
      </c>
      <c r="C334" s="20" t="s">
        <v>42</v>
      </c>
      <c r="D334" s="15">
        <v>10</v>
      </c>
      <c r="E334" s="20"/>
      <c r="F334" s="20"/>
      <c r="G334" s="25">
        <v>0</v>
      </c>
      <c r="H334" s="48">
        <f>ROUND(D334*ROUND(G334,2),2)</f>
        <v>0</v>
      </c>
    </row>
    <row r="335" spans="1:8" s="9" customFormat="1" x14ac:dyDescent="0.25">
      <c r="A335" s="52">
        <v>301</v>
      </c>
      <c r="B335" s="20" t="s">
        <v>277</v>
      </c>
      <c r="C335" s="20" t="s">
        <v>42</v>
      </c>
      <c r="D335" s="15">
        <v>10</v>
      </c>
      <c r="E335" s="20"/>
      <c r="F335" s="20"/>
      <c r="G335" s="25">
        <v>0</v>
      </c>
      <c r="H335" s="48">
        <f>ROUND(D335*ROUND(G335,2),2)</f>
        <v>0</v>
      </c>
    </row>
    <row r="336" spans="1:8" s="9" customFormat="1" x14ac:dyDescent="0.25">
      <c r="A336" s="52">
        <v>302</v>
      </c>
      <c r="B336" s="20" t="s">
        <v>278</v>
      </c>
      <c r="C336" s="20" t="s">
        <v>42</v>
      </c>
      <c r="D336" s="15">
        <v>10</v>
      </c>
      <c r="E336" s="20"/>
      <c r="F336" s="20"/>
      <c r="G336" s="25">
        <v>0</v>
      </c>
      <c r="H336" s="48">
        <f>ROUND(D336*ROUND(G336,2),2)</f>
        <v>0</v>
      </c>
    </row>
    <row r="337" spans="1:8" s="9" customFormat="1" x14ac:dyDescent="0.25">
      <c r="A337" s="52">
        <v>303</v>
      </c>
      <c r="B337" s="20" t="s">
        <v>279</v>
      </c>
      <c r="C337" s="20" t="s">
        <v>42</v>
      </c>
      <c r="D337" s="15">
        <v>10</v>
      </c>
      <c r="E337" s="20"/>
      <c r="F337" s="20"/>
      <c r="G337" s="25">
        <v>0</v>
      </c>
      <c r="H337" s="48">
        <f>ROUND(D337*ROUND(G337,2),2)</f>
        <v>0</v>
      </c>
    </row>
    <row r="338" spans="1:8" s="9" customFormat="1" x14ac:dyDescent="0.25">
      <c r="A338" s="52">
        <v>304</v>
      </c>
      <c r="B338" s="20" t="s">
        <v>280</v>
      </c>
      <c r="C338" s="20" t="s">
        <v>42</v>
      </c>
      <c r="D338" s="15">
        <v>10</v>
      </c>
      <c r="E338" s="20"/>
      <c r="F338" s="20"/>
      <c r="G338" s="25">
        <v>0</v>
      </c>
      <c r="H338" s="48">
        <f>ROUND(D338*ROUND(G338,2),2)</f>
        <v>0</v>
      </c>
    </row>
    <row r="339" spans="1:8" s="9" customFormat="1" x14ac:dyDescent="0.25">
      <c r="A339" s="52">
        <v>305</v>
      </c>
      <c r="B339" s="20" t="s">
        <v>281</v>
      </c>
      <c r="C339" s="20" t="s">
        <v>42</v>
      </c>
      <c r="D339" s="15">
        <v>10</v>
      </c>
      <c r="E339" s="20"/>
      <c r="F339" s="20"/>
      <c r="G339" s="25">
        <v>0</v>
      </c>
      <c r="H339" s="48">
        <f>ROUND(D339*ROUND(G339,2),2)</f>
        <v>0</v>
      </c>
    </row>
    <row r="340" spans="1:8" s="9" customFormat="1" ht="23.25" x14ac:dyDescent="0.25">
      <c r="A340" s="52">
        <v>306</v>
      </c>
      <c r="B340" s="20" t="s">
        <v>282</v>
      </c>
      <c r="C340" s="20" t="s">
        <v>42</v>
      </c>
      <c r="D340" s="15">
        <v>100</v>
      </c>
      <c r="E340" s="20"/>
      <c r="F340" s="20"/>
      <c r="G340" s="25">
        <v>0</v>
      </c>
      <c r="H340" s="48">
        <f>ROUND(D340*ROUND(G340,2),2)</f>
        <v>0</v>
      </c>
    </row>
    <row r="341" spans="1:8" s="9" customFormat="1" x14ac:dyDescent="0.25">
      <c r="A341" s="52">
        <v>307</v>
      </c>
      <c r="B341" s="20" t="s">
        <v>251</v>
      </c>
      <c r="C341" s="20" t="s">
        <v>42</v>
      </c>
      <c r="D341" s="15">
        <v>600</v>
      </c>
      <c r="E341" s="20"/>
      <c r="F341" s="20"/>
      <c r="G341" s="25">
        <v>0</v>
      </c>
      <c r="H341" s="48">
        <f>ROUND(D341*ROUND(G341,2),2)</f>
        <v>0</v>
      </c>
    </row>
    <row r="342" spans="1:8" s="9" customFormat="1" x14ac:dyDescent="0.25">
      <c r="A342" s="52">
        <v>308</v>
      </c>
      <c r="B342" s="20" t="s">
        <v>283</v>
      </c>
      <c r="C342" s="20" t="s">
        <v>42</v>
      </c>
      <c r="D342" s="15">
        <v>85</v>
      </c>
      <c r="E342" s="20"/>
      <c r="F342" s="20"/>
      <c r="G342" s="25">
        <v>0</v>
      </c>
      <c r="H342" s="48">
        <f>ROUND(D342*ROUND(G342,2),2)</f>
        <v>0</v>
      </c>
    </row>
    <row r="343" spans="1:8" s="9" customFormat="1" x14ac:dyDescent="0.25">
      <c r="A343" s="52">
        <v>309</v>
      </c>
      <c r="B343" s="20" t="s">
        <v>284</v>
      </c>
      <c r="C343" s="20" t="s">
        <v>42</v>
      </c>
      <c r="D343" s="15">
        <v>50</v>
      </c>
      <c r="E343" s="20"/>
      <c r="F343" s="20"/>
      <c r="G343" s="25">
        <v>0</v>
      </c>
      <c r="H343" s="48">
        <f>ROUND(D343*ROUND(G343,2),2)</f>
        <v>0</v>
      </c>
    </row>
    <row r="344" spans="1:8" s="9" customFormat="1" x14ac:dyDescent="0.25">
      <c r="A344" s="52">
        <v>310</v>
      </c>
      <c r="B344" s="20" t="s">
        <v>285</v>
      </c>
      <c r="C344" s="20" t="s">
        <v>42</v>
      </c>
      <c r="D344" s="15">
        <v>50</v>
      </c>
      <c r="E344" s="20"/>
      <c r="F344" s="20"/>
      <c r="G344" s="25">
        <v>0</v>
      </c>
      <c r="H344" s="48">
        <f>ROUND(D344*ROUND(G344,2),2)</f>
        <v>0</v>
      </c>
    </row>
    <row r="345" spans="1:8" s="9" customFormat="1" x14ac:dyDescent="0.25">
      <c r="A345" s="52">
        <v>311</v>
      </c>
      <c r="B345" s="20" t="s">
        <v>286</v>
      </c>
      <c r="C345" s="20" t="s">
        <v>42</v>
      </c>
      <c r="D345" s="15">
        <v>1</v>
      </c>
      <c r="E345" s="20"/>
      <c r="F345" s="20"/>
      <c r="G345" s="25">
        <v>0</v>
      </c>
      <c r="H345" s="48">
        <f>ROUND(D345*ROUND(G345,2),2)</f>
        <v>0</v>
      </c>
    </row>
    <row r="346" spans="1:8" s="9" customFormat="1" ht="23.25" x14ac:dyDescent="0.25">
      <c r="A346" s="52">
        <v>312</v>
      </c>
      <c r="B346" s="20" t="s">
        <v>287</v>
      </c>
      <c r="C346" s="20" t="s">
        <v>42</v>
      </c>
      <c r="D346" s="15">
        <v>3</v>
      </c>
      <c r="E346" s="20"/>
      <c r="F346" s="20"/>
      <c r="G346" s="25">
        <v>0</v>
      </c>
      <c r="H346" s="48">
        <f>ROUND(D346*ROUND(G346,2),2)</f>
        <v>0</v>
      </c>
    </row>
    <row r="347" spans="1:8" s="9" customFormat="1" ht="23.25" x14ac:dyDescent="0.25">
      <c r="A347" s="52">
        <v>313</v>
      </c>
      <c r="B347" s="20" t="s">
        <v>71</v>
      </c>
      <c r="C347" s="20" t="s">
        <v>42</v>
      </c>
      <c r="D347" s="15">
        <v>5</v>
      </c>
      <c r="E347" s="20"/>
      <c r="F347" s="20"/>
      <c r="G347" s="25">
        <v>0</v>
      </c>
      <c r="H347" s="48">
        <f>ROUND(D347*ROUND(G347,2),2)</f>
        <v>0</v>
      </c>
    </row>
    <row r="348" spans="1:8" s="9" customFormat="1" x14ac:dyDescent="0.25">
      <c r="A348" s="52">
        <v>314</v>
      </c>
      <c r="B348" s="20" t="s">
        <v>288</v>
      </c>
      <c r="C348" s="20" t="s">
        <v>42</v>
      </c>
      <c r="D348" s="15">
        <v>15</v>
      </c>
      <c r="E348" s="20"/>
      <c r="F348" s="20"/>
      <c r="G348" s="25">
        <v>0</v>
      </c>
      <c r="H348" s="48">
        <f>ROUND(D348*ROUND(G348,2),2)</f>
        <v>0</v>
      </c>
    </row>
    <row r="349" spans="1:8" s="9" customFormat="1" x14ac:dyDescent="0.25">
      <c r="A349" s="52">
        <v>315</v>
      </c>
      <c r="B349" s="20" t="s">
        <v>79</v>
      </c>
      <c r="C349" s="20" t="s">
        <v>42</v>
      </c>
      <c r="D349" s="15">
        <v>1</v>
      </c>
      <c r="E349" s="20"/>
      <c r="F349" s="20"/>
      <c r="G349" s="25">
        <v>0</v>
      </c>
      <c r="H349" s="48">
        <f>ROUND(D349*ROUND(G349,2),2)</f>
        <v>0</v>
      </c>
    </row>
    <row r="350" spans="1:8" s="9" customFormat="1" x14ac:dyDescent="0.25">
      <c r="A350" s="52">
        <v>316</v>
      </c>
      <c r="B350" s="20" t="s">
        <v>289</v>
      </c>
      <c r="C350" s="20" t="s">
        <v>42</v>
      </c>
      <c r="D350" s="15">
        <v>20</v>
      </c>
      <c r="E350" s="20"/>
      <c r="F350" s="20"/>
      <c r="G350" s="25">
        <v>0</v>
      </c>
      <c r="H350" s="48">
        <f>ROUND(D350*ROUND(G350,2),2)</f>
        <v>0</v>
      </c>
    </row>
    <row r="351" spans="1:8" s="9" customFormat="1" ht="23.25" x14ac:dyDescent="0.25">
      <c r="A351" s="52">
        <v>317</v>
      </c>
      <c r="B351" s="20" t="s">
        <v>169</v>
      </c>
      <c r="C351" s="20" t="s">
        <v>42</v>
      </c>
      <c r="D351" s="15">
        <v>25</v>
      </c>
      <c r="E351" s="20"/>
      <c r="F351" s="20"/>
      <c r="G351" s="25">
        <v>0</v>
      </c>
      <c r="H351" s="48">
        <f>ROUND(D351*ROUND(G351,2),2)</f>
        <v>0</v>
      </c>
    </row>
    <row r="352" spans="1:8" s="9" customFormat="1" ht="23.25" x14ac:dyDescent="0.25">
      <c r="A352" s="52">
        <v>318</v>
      </c>
      <c r="B352" s="20" t="s">
        <v>290</v>
      </c>
      <c r="C352" s="20" t="s">
        <v>42</v>
      </c>
      <c r="D352" s="15">
        <v>3</v>
      </c>
      <c r="E352" s="20"/>
      <c r="F352" s="20"/>
      <c r="G352" s="25">
        <v>0</v>
      </c>
      <c r="H352" s="48">
        <f>ROUND(D352*ROUND(G352,2),2)</f>
        <v>0</v>
      </c>
    </row>
    <row r="353" spans="1:8" s="9" customFormat="1" x14ac:dyDescent="0.25">
      <c r="A353" s="52">
        <v>319</v>
      </c>
      <c r="B353" s="20" t="s">
        <v>291</v>
      </c>
      <c r="C353" s="20" t="s">
        <v>42</v>
      </c>
      <c r="D353" s="15">
        <v>10</v>
      </c>
      <c r="E353" s="20"/>
      <c r="F353" s="20"/>
      <c r="G353" s="25">
        <v>0</v>
      </c>
      <c r="H353" s="48">
        <f>ROUND(D353*ROUND(G353,2),2)</f>
        <v>0</v>
      </c>
    </row>
    <row r="354" spans="1:8" s="9" customFormat="1" x14ac:dyDescent="0.25">
      <c r="A354" s="52">
        <v>320</v>
      </c>
      <c r="B354" s="20" t="s">
        <v>87</v>
      </c>
      <c r="C354" s="20" t="s">
        <v>42</v>
      </c>
      <c r="D354" s="15">
        <v>1500</v>
      </c>
      <c r="E354" s="20"/>
      <c r="F354" s="20"/>
      <c r="G354" s="25">
        <v>0</v>
      </c>
      <c r="H354" s="48">
        <f>ROUND(D354*ROUND(G354,2),2)</f>
        <v>0</v>
      </c>
    </row>
    <row r="355" spans="1:8" s="9" customFormat="1" x14ac:dyDescent="0.25">
      <c r="A355" s="52">
        <v>321</v>
      </c>
      <c r="B355" s="20" t="s">
        <v>89</v>
      </c>
      <c r="C355" s="20" t="s">
        <v>42</v>
      </c>
      <c r="D355" s="15">
        <v>1000</v>
      </c>
      <c r="E355" s="20"/>
      <c r="F355" s="20"/>
      <c r="G355" s="25">
        <v>0</v>
      </c>
      <c r="H355" s="48">
        <f>ROUND(D355*ROUND(G355,2),2)</f>
        <v>0</v>
      </c>
    </row>
    <row r="356" spans="1:8" s="9" customFormat="1" ht="23.25" x14ac:dyDescent="0.25">
      <c r="A356" s="52">
        <v>322</v>
      </c>
      <c r="B356" s="20" t="s">
        <v>179</v>
      </c>
      <c r="C356" s="20" t="s">
        <v>42</v>
      </c>
      <c r="D356" s="15">
        <v>200</v>
      </c>
      <c r="E356" s="20"/>
      <c r="F356" s="20"/>
      <c r="G356" s="25">
        <v>0</v>
      </c>
      <c r="H356" s="48">
        <f>ROUND(D356*ROUND(G356,2),2)</f>
        <v>0</v>
      </c>
    </row>
    <row r="357" spans="1:8" s="9" customFormat="1" x14ac:dyDescent="0.25">
      <c r="A357" s="52">
        <v>323</v>
      </c>
      <c r="B357" s="20" t="s">
        <v>292</v>
      </c>
      <c r="C357" s="20" t="s">
        <v>42</v>
      </c>
      <c r="D357" s="15">
        <v>60</v>
      </c>
      <c r="E357" s="20"/>
      <c r="F357" s="20"/>
      <c r="G357" s="25">
        <v>0</v>
      </c>
      <c r="H357" s="48">
        <f>ROUND(D357*ROUND(G357,2),2)</f>
        <v>0</v>
      </c>
    </row>
    <row r="358" spans="1:8" s="9" customFormat="1" x14ac:dyDescent="0.25">
      <c r="A358" s="52">
        <v>324</v>
      </c>
      <c r="B358" s="20" t="s">
        <v>145</v>
      </c>
      <c r="C358" s="20" t="s">
        <v>42</v>
      </c>
      <c r="D358" s="15">
        <v>200</v>
      </c>
      <c r="E358" s="20"/>
      <c r="F358" s="20"/>
      <c r="G358" s="25">
        <v>0</v>
      </c>
      <c r="H358" s="48">
        <f>ROUND(D358*ROUND(G358,2),2)</f>
        <v>0</v>
      </c>
    </row>
    <row r="359" spans="1:8" s="9" customFormat="1" ht="23.25" x14ac:dyDescent="0.25">
      <c r="A359" s="52">
        <v>325</v>
      </c>
      <c r="B359" s="20" t="s">
        <v>180</v>
      </c>
      <c r="C359" s="20" t="s">
        <v>42</v>
      </c>
      <c r="D359" s="15">
        <v>1</v>
      </c>
      <c r="E359" s="20"/>
      <c r="F359" s="20"/>
      <c r="G359" s="25">
        <v>0</v>
      </c>
      <c r="H359" s="48">
        <f>ROUND(D359*ROUND(G359,2),2)</f>
        <v>0</v>
      </c>
    </row>
    <row r="360" spans="1:8" s="9" customFormat="1" ht="23.25" x14ac:dyDescent="0.25">
      <c r="A360" s="52">
        <v>326</v>
      </c>
      <c r="B360" s="20" t="s">
        <v>107</v>
      </c>
      <c r="C360" s="20" t="s">
        <v>42</v>
      </c>
      <c r="D360" s="15">
        <v>4</v>
      </c>
      <c r="E360" s="20"/>
      <c r="F360" s="20"/>
      <c r="G360" s="25">
        <v>0</v>
      </c>
      <c r="H360" s="48">
        <f>ROUND(D360*ROUND(G360,2),2)</f>
        <v>0</v>
      </c>
    </row>
    <row r="361" spans="1:8" s="9" customFormat="1" ht="23.25" x14ac:dyDescent="0.25">
      <c r="A361" s="52">
        <v>327</v>
      </c>
      <c r="B361" s="20" t="s">
        <v>293</v>
      </c>
      <c r="C361" s="20" t="s">
        <v>294</v>
      </c>
      <c r="D361" s="15">
        <v>6</v>
      </c>
      <c r="E361" s="20"/>
      <c r="F361" s="20"/>
      <c r="G361" s="25">
        <v>0</v>
      </c>
      <c r="H361" s="48">
        <f>ROUND(D361*ROUND(G361,2),2)</f>
        <v>0</v>
      </c>
    </row>
    <row r="362" spans="1:8" s="9" customFormat="1" ht="23.25" x14ac:dyDescent="0.25">
      <c r="A362" s="52">
        <v>328</v>
      </c>
      <c r="B362" s="20" t="s">
        <v>232</v>
      </c>
      <c r="C362" s="20" t="s">
        <v>42</v>
      </c>
      <c r="D362" s="15">
        <v>4</v>
      </c>
      <c r="E362" s="20"/>
      <c r="F362" s="20"/>
      <c r="G362" s="25">
        <v>0</v>
      </c>
      <c r="H362" s="48">
        <f>ROUND(D362*ROUND(G362,2),2)</f>
        <v>0</v>
      </c>
    </row>
    <row r="363" spans="1:8" s="9" customFormat="1" x14ac:dyDescent="0.25">
      <c r="A363" s="52">
        <v>329</v>
      </c>
      <c r="B363" s="20" t="s">
        <v>182</v>
      </c>
      <c r="C363" s="20" t="s">
        <v>42</v>
      </c>
      <c r="D363" s="15">
        <v>1400</v>
      </c>
      <c r="E363" s="20"/>
      <c r="F363" s="20"/>
      <c r="G363" s="25">
        <v>0</v>
      </c>
      <c r="H363" s="48">
        <f>ROUND(D363*ROUND(G363,2),2)</f>
        <v>0</v>
      </c>
    </row>
    <row r="364" spans="1:8" s="9" customFormat="1" x14ac:dyDescent="0.25">
      <c r="A364" s="52">
        <v>330</v>
      </c>
      <c r="B364" s="20" t="s">
        <v>108</v>
      </c>
      <c r="C364" s="20" t="s">
        <v>42</v>
      </c>
      <c r="D364" s="15">
        <v>200</v>
      </c>
      <c r="E364" s="20"/>
      <c r="F364" s="20"/>
      <c r="G364" s="25">
        <v>0</v>
      </c>
      <c r="H364" s="48">
        <f>ROUND(D364*ROUND(G364,2),2)</f>
        <v>0</v>
      </c>
    </row>
    <row r="365" spans="1:8" s="9" customFormat="1" x14ac:dyDescent="0.25">
      <c r="A365" s="52">
        <v>331</v>
      </c>
      <c r="B365" s="20" t="s">
        <v>183</v>
      </c>
      <c r="C365" s="20" t="s">
        <v>42</v>
      </c>
      <c r="D365" s="15">
        <v>1250</v>
      </c>
      <c r="E365" s="20"/>
      <c r="F365" s="20"/>
      <c r="G365" s="25">
        <v>0</v>
      </c>
      <c r="H365" s="48">
        <f>ROUND(D365*ROUND(G365,2),2)</f>
        <v>0</v>
      </c>
    </row>
    <row r="366" spans="1:8" s="9" customFormat="1" x14ac:dyDescent="0.25">
      <c r="A366" s="52">
        <v>332</v>
      </c>
      <c r="B366" s="20" t="s">
        <v>295</v>
      </c>
      <c r="C366" s="20" t="s">
        <v>42</v>
      </c>
      <c r="D366" s="15">
        <v>1500</v>
      </c>
      <c r="E366" s="20"/>
      <c r="F366" s="20"/>
      <c r="G366" s="25">
        <v>0</v>
      </c>
      <c r="H366" s="48">
        <f>ROUND(D366*ROUND(G366,2),2)</f>
        <v>0</v>
      </c>
    </row>
    <row r="367" spans="1:8" s="9" customFormat="1" x14ac:dyDescent="0.25">
      <c r="A367" s="52">
        <v>333</v>
      </c>
      <c r="B367" s="20" t="s">
        <v>153</v>
      </c>
      <c r="C367" s="20" t="s">
        <v>42</v>
      </c>
      <c r="D367" s="15">
        <v>350</v>
      </c>
      <c r="E367" s="20"/>
      <c r="F367" s="20"/>
      <c r="G367" s="25">
        <v>0</v>
      </c>
      <c r="H367" s="48">
        <f>ROUND(D367*ROUND(G367,2),2)</f>
        <v>0</v>
      </c>
    </row>
    <row r="368" spans="1:8" s="9" customFormat="1" x14ac:dyDescent="0.25">
      <c r="A368" s="52">
        <v>334</v>
      </c>
      <c r="B368" s="20" t="s">
        <v>296</v>
      </c>
      <c r="C368" s="20" t="s">
        <v>42</v>
      </c>
      <c r="D368" s="15">
        <v>600</v>
      </c>
      <c r="E368" s="20"/>
      <c r="F368" s="20"/>
      <c r="G368" s="25">
        <v>0</v>
      </c>
      <c r="H368" s="48">
        <f>ROUND(D368*ROUND(G368,2),2)</f>
        <v>0</v>
      </c>
    </row>
    <row r="369" spans="1:8" s="9" customFormat="1" x14ac:dyDescent="0.25">
      <c r="A369" s="52">
        <v>335</v>
      </c>
      <c r="B369" s="20" t="s">
        <v>297</v>
      </c>
      <c r="C369" s="20" t="s">
        <v>42</v>
      </c>
      <c r="D369" s="15">
        <v>180</v>
      </c>
      <c r="E369" s="20"/>
      <c r="F369" s="20"/>
      <c r="G369" s="25">
        <v>0</v>
      </c>
      <c r="H369" s="48">
        <f>ROUND(D369*ROUND(G369,2),2)</f>
        <v>0</v>
      </c>
    </row>
    <row r="370" spans="1:8" s="9" customFormat="1" x14ac:dyDescent="0.25">
      <c r="A370" s="52">
        <v>336</v>
      </c>
      <c r="B370" s="20" t="s">
        <v>217</v>
      </c>
      <c r="C370" s="20" t="s">
        <v>42</v>
      </c>
      <c r="D370" s="15">
        <v>75</v>
      </c>
      <c r="E370" s="20"/>
      <c r="F370" s="20"/>
      <c r="G370" s="25">
        <v>0</v>
      </c>
      <c r="H370" s="48">
        <f>ROUND(D370*ROUND(G370,2),2)</f>
        <v>0</v>
      </c>
    </row>
    <row r="371" spans="1:8" s="9" customFormat="1" x14ac:dyDescent="0.25">
      <c r="A371" s="52">
        <v>337</v>
      </c>
      <c r="B371" s="20" t="s">
        <v>298</v>
      </c>
      <c r="C371" s="20" t="s">
        <v>42</v>
      </c>
      <c r="D371" s="15">
        <v>20</v>
      </c>
      <c r="E371" s="20"/>
      <c r="F371" s="20"/>
      <c r="G371" s="25">
        <v>0</v>
      </c>
      <c r="H371" s="48">
        <f>ROUND(D371*ROUND(G371,2),2)</f>
        <v>0</v>
      </c>
    </row>
    <row r="372" spans="1:8" s="9" customFormat="1" x14ac:dyDescent="0.25">
      <c r="A372" s="52">
        <v>338</v>
      </c>
      <c r="B372" s="20" t="s">
        <v>112</v>
      </c>
      <c r="C372" s="20" t="s">
        <v>42</v>
      </c>
      <c r="D372" s="15">
        <v>3700</v>
      </c>
      <c r="E372" s="20"/>
      <c r="F372" s="20"/>
      <c r="G372" s="25">
        <v>0</v>
      </c>
      <c r="H372" s="48">
        <f>ROUND(D372*ROUND(G372,2),2)</f>
        <v>0</v>
      </c>
    </row>
    <row r="373" spans="1:8" s="9" customFormat="1" x14ac:dyDescent="0.25">
      <c r="A373" s="52">
        <v>339</v>
      </c>
      <c r="B373" s="20" t="s">
        <v>54</v>
      </c>
      <c r="C373" s="20" t="s">
        <v>42</v>
      </c>
      <c r="D373" s="15">
        <v>1200</v>
      </c>
      <c r="E373" s="20"/>
      <c r="F373" s="20"/>
      <c r="G373" s="25">
        <v>0</v>
      </c>
      <c r="H373" s="48">
        <f>ROUND(D373*ROUND(G373,2),2)</f>
        <v>0</v>
      </c>
    </row>
    <row r="374" spans="1:8" s="9" customFormat="1" ht="23.25" x14ac:dyDescent="0.25">
      <c r="A374" s="52">
        <v>340</v>
      </c>
      <c r="B374" s="20" t="s">
        <v>59</v>
      </c>
      <c r="C374" s="20" t="s">
        <v>42</v>
      </c>
      <c r="D374" s="15">
        <v>50</v>
      </c>
      <c r="E374" s="20"/>
      <c r="F374" s="20"/>
      <c r="G374" s="25">
        <v>0</v>
      </c>
      <c r="H374" s="48">
        <f>ROUND(D374*ROUND(G374,2),2)</f>
        <v>0</v>
      </c>
    </row>
    <row r="375" spans="1:8" s="9" customFormat="1" x14ac:dyDescent="0.25">
      <c r="A375" s="52">
        <v>341</v>
      </c>
      <c r="B375" s="20" t="s">
        <v>157</v>
      </c>
      <c r="C375" s="20" t="s">
        <v>42</v>
      </c>
      <c r="D375" s="15">
        <v>250</v>
      </c>
      <c r="E375" s="20"/>
      <c r="F375" s="20"/>
      <c r="G375" s="25">
        <v>0</v>
      </c>
      <c r="H375" s="48">
        <f>ROUND(D375*ROUND(G375,2),2)</f>
        <v>0</v>
      </c>
    </row>
    <row r="376" spans="1:8" s="9" customFormat="1" x14ac:dyDescent="0.25">
      <c r="A376" s="52">
        <v>342</v>
      </c>
      <c r="B376" s="20" t="s">
        <v>114</v>
      </c>
      <c r="C376" s="20" t="s">
        <v>42</v>
      </c>
      <c r="D376" s="15">
        <v>440</v>
      </c>
      <c r="E376" s="20"/>
      <c r="F376" s="20"/>
      <c r="G376" s="25">
        <v>0</v>
      </c>
      <c r="H376" s="48">
        <f>ROUND(D376*ROUND(G376,2),2)</f>
        <v>0</v>
      </c>
    </row>
    <row r="377" spans="1:8" s="9" customFormat="1" x14ac:dyDescent="0.25">
      <c r="A377" s="52">
        <v>343</v>
      </c>
      <c r="B377" s="20" t="s">
        <v>299</v>
      </c>
      <c r="C377" s="20" t="s">
        <v>42</v>
      </c>
      <c r="D377" s="15">
        <v>30</v>
      </c>
      <c r="E377" s="20"/>
      <c r="F377" s="20"/>
      <c r="G377" s="25">
        <v>0</v>
      </c>
      <c r="H377" s="48">
        <f>ROUND(D377*ROUND(G377,2),2)</f>
        <v>0</v>
      </c>
    </row>
    <row r="378" spans="1:8" s="9" customFormat="1" x14ac:dyDescent="0.25">
      <c r="A378" s="52">
        <v>344</v>
      </c>
      <c r="B378" s="20" t="s">
        <v>300</v>
      </c>
      <c r="C378" s="20" t="s">
        <v>42</v>
      </c>
      <c r="D378" s="15">
        <v>10</v>
      </c>
      <c r="E378" s="20"/>
      <c r="F378" s="20"/>
      <c r="G378" s="25">
        <v>0</v>
      </c>
      <c r="H378" s="48">
        <f>ROUND(D378*ROUND(G378,2),2)</f>
        <v>0</v>
      </c>
    </row>
    <row r="379" spans="1:8" s="9" customFormat="1" x14ac:dyDescent="0.25">
      <c r="A379" s="52">
        <v>345</v>
      </c>
      <c r="B379" s="20" t="s">
        <v>301</v>
      </c>
      <c r="C379" s="20" t="s">
        <v>42</v>
      </c>
      <c r="D379" s="15">
        <v>2700</v>
      </c>
      <c r="E379" s="20"/>
      <c r="F379" s="20"/>
      <c r="G379" s="25">
        <v>0</v>
      </c>
      <c r="H379" s="48">
        <f>ROUND(D379*ROUND(G379,2),2)</f>
        <v>0</v>
      </c>
    </row>
    <row r="380" spans="1:8" s="9" customFormat="1" x14ac:dyDescent="0.25">
      <c r="A380" s="52">
        <v>346</v>
      </c>
      <c r="B380" s="20" t="s">
        <v>302</v>
      </c>
      <c r="C380" s="20" t="s">
        <v>42</v>
      </c>
      <c r="D380" s="15">
        <v>20</v>
      </c>
      <c r="E380" s="20"/>
      <c r="F380" s="20"/>
      <c r="G380" s="25">
        <v>0</v>
      </c>
      <c r="H380" s="48">
        <f>ROUND(D380*ROUND(G380,2),2)</f>
        <v>0</v>
      </c>
    </row>
    <row r="381" spans="1:8" s="9" customFormat="1" x14ac:dyDescent="0.25">
      <c r="A381" s="52">
        <v>347</v>
      </c>
      <c r="B381" s="20" t="s">
        <v>303</v>
      </c>
      <c r="C381" s="20" t="s">
        <v>42</v>
      </c>
      <c r="D381" s="15">
        <v>5</v>
      </c>
      <c r="E381" s="20"/>
      <c r="F381" s="20"/>
      <c r="G381" s="25">
        <v>0</v>
      </c>
      <c r="H381" s="48">
        <f>ROUND(D381*ROUND(G381,2),2)</f>
        <v>0</v>
      </c>
    </row>
    <row r="382" spans="1:8" s="9" customFormat="1" x14ac:dyDescent="0.25">
      <c r="A382" s="52">
        <v>348</v>
      </c>
      <c r="B382" s="20" t="s">
        <v>304</v>
      </c>
      <c r="C382" s="20" t="s">
        <v>42</v>
      </c>
      <c r="D382" s="15">
        <v>1</v>
      </c>
      <c r="E382" s="20"/>
      <c r="F382" s="20"/>
      <c r="G382" s="25">
        <v>0</v>
      </c>
      <c r="H382" s="48">
        <f>ROUND(D382*ROUND(G382,2),2)</f>
        <v>0</v>
      </c>
    </row>
    <row r="383" spans="1:8" s="9" customFormat="1" x14ac:dyDescent="0.25">
      <c r="A383" s="52">
        <v>349</v>
      </c>
      <c r="B383" s="20" t="s">
        <v>305</v>
      </c>
      <c r="C383" s="20" t="s">
        <v>42</v>
      </c>
      <c r="D383" s="15">
        <v>13</v>
      </c>
      <c r="E383" s="20"/>
      <c r="F383" s="20"/>
      <c r="G383" s="25">
        <v>0</v>
      </c>
      <c r="H383" s="48">
        <f>ROUND(D383*ROUND(G383,2),2)</f>
        <v>0</v>
      </c>
    </row>
    <row r="384" spans="1:8" s="9" customFormat="1" x14ac:dyDescent="0.25">
      <c r="A384" s="52">
        <v>350</v>
      </c>
      <c r="B384" s="20" t="s">
        <v>69</v>
      </c>
      <c r="C384" s="20" t="s">
        <v>42</v>
      </c>
      <c r="D384" s="15">
        <v>20</v>
      </c>
      <c r="E384" s="20"/>
      <c r="F384" s="20"/>
      <c r="G384" s="25">
        <v>0</v>
      </c>
      <c r="H384" s="48">
        <f>ROUND(D384*ROUND(G384,2),2)</f>
        <v>0</v>
      </c>
    </row>
    <row r="385" spans="1:8" s="9" customFormat="1" x14ac:dyDescent="0.25">
      <c r="A385" s="52">
        <v>351</v>
      </c>
      <c r="B385" s="20" t="s">
        <v>306</v>
      </c>
      <c r="C385" s="20" t="s">
        <v>42</v>
      </c>
      <c r="D385" s="15">
        <v>20</v>
      </c>
      <c r="E385" s="20"/>
      <c r="F385" s="20"/>
      <c r="G385" s="25">
        <v>0</v>
      </c>
      <c r="H385" s="48">
        <f>ROUND(D385*ROUND(G385,2),2)</f>
        <v>0</v>
      </c>
    </row>
    <row r="386" spans="1:8" s="9" customFormat="1" x14ac:dyDescent="0.25">
      <c r="A386" s="52">
        <v>352</v>
      </c>
      <c r="B386" s="20" t="s">
        <v>307</v>
      </c>
      <c r="C386" s="20" t="s">
        <v>42</v>
      </c>
      <c r="D386" s="15">
        <v>10</v>
      </c>
      <c r="E386" s="20"/>
      <c r="F386" s="20"/>
      <c r="G386" s="25">
        <v>0</v>
      </c>
      <c r="H386" s="48">
        <f>ROUND(D386*ROUND(G386,2),2)</f>
        <v>0</v>
      </c>
    </row>
    <row r="387" spans="1:8" s="9" customFormat="1" x14ac:dyDescent="0.25">
      <c r="A387" s="52">
        <v>353</v>
      </c>
      <c r="B387" s="20" t="s">
        <v>308</v>
      </c>
      <c r="C387" s="20" t="s">
        <v>42</v>
      </c>
      <c r="D387" s="15">
        <v>3</v>
      </c>
      <c r="E387" s="20"/>
      <c r="F387" s="20"/>
      <c r="G387" s="25">
        <v>0</v>
      </c>
      <c r="H387" s="48">
        <f>ROUND(D387*ROUND(G387,2),2)</f>
        <v>0</v>
      </c>
    </row>
    <row r="388" spans="1:8" s="9" customFormat="1" x14ac:dyDescent="0.25">
      <c r="A388" s="52">
        <v>354</v>
      </c>
      <c r="B388" s="20" t="s">
        <v>309</v>
      </c>
      <c r="C388" s="20" t="s">
        <v>42</v>
      </c>
      <c r="D388" s="15">
        <v>28</v>
      </c>
      <c r="E388" s="20"/>
      <c r="F388" s="20"/>
      <c r="G388" s="25">
        <v>0</v>
      </c>
      <c r="H388" s="48">
        <f>ROUND(D388*ROUND(G388,2),2)</f>
        <v>0</v>
      </c>
    </row>
    <row r="389" spans="1:8" s="9" customFormat="1" ht="34.5" x14ac:dyDescent="0.25">
      <c r="A389" s="52">
        <v>355</v>
      </c>
      <c r="B389" s="20" t="s">
        <v>310</v>
      </c>
      <c r="C389" s="20" t="s">
        <v>42</v>
      </c>
      <c r="D389" s="15">
        <v>3</v>
      </c>
      <c r="E389" s="20"/>
      <c r="F389" s="20"/>
      <c r="G389" s="25">
        <v>0</v>
      </c>
      <c r="H389" s="48">
        <f>ROUND(D389*ROUND(G389,2),2)</f>
        <v>0</v>
      </c>
    </row>
    <row r="390" spans="1:8" s="9" customFormat="1" x14ac:dyDescent="0.25">
      <c r="A390" s="52">
        <v>356</v>
      </c>
      <c r="B390" s="20" t="s">
        <v>311</v>
      </c>
      <c r="C390" s="20" t="s">
        <v>42</v>
      </c>
      <c r="D390" s="15">
        <v>2</v>
      </c>
      <c r="E390" s="20"/>
      <c r="F390" s="20"/>
      <c r="G390" s="25">
        <v>0</v>
      </c>
      <c r="H390" s="48">
        <f>ROUND(D390*ROUND(G390,2),2)</f>
        <v>0</v>
      </c>
    </row>
    <row r="391" spans="1:8" s="9" customFormat="1" x14ac:dyDescent="0.25">
      <c r="A391" s="52">
        <v>357</v>
      </c>
      <c r="B391" s="20" t="s">
        <v>312</v>
      </c>
      <c r="C391" s="20" t="s">
        <v>42</v>
      </c>
      <c r="D391" s="15">
        <v>2</v>
      </c>
      <c r="E391" s="20"/>
      <c r="F391" s="20"/>
      <c r="G391" s="25">
        <v>0</v>
      </c>
      <c r="H391" s="48">
        <f>ROUND(D391*ROUND(G391,2),2)</f>
        <v>0</v>
      </c>
    </row>
    <row r="392" spans="1:8" s="9" customFormat="1" x14ac:dyDescent="0.25">
      <c r="A392" s="52">
        <v>358</v>
      </c>
      <c r="B392" s="20" t="s">
        <v>313</v>
      </c>
      <c r="C392" s="20" t="s">
        <v>42</v>
      </c>
      <c r="D392" s="15">
        <v>4</v>
      </c>
      <c r="E392" s="20"/>
      <c r="F392" s="20"/>
      <c r="G392" s="25">
        <v>0</v>
      </c>
      <c r="H392" s="48">
        <f>ROUND(D392*ROUND(G392,2),2)</f>
        <v>0</v>
      </c>
    </row>
    <row r="393" spans="1:8" s="9" customFormat="1" x14ac:dyDescent="0.25">
      <c r="A393" s="52">
        <v>359</v>
      </c>
      <c r="B393" s="20" t="s">
        <v>314</v>
      </c>
      <c r="C393" s="20" t="s">
        <v>42</v>
      </c>
      <c r="D393" s="15">
        <v>3</v>
      </c>
      <c r="E393" s="20"/>
      <c r="F393" s="20"/>
      <c r="G393" s="25">
        <v>0</v>
      </c>
      <c r="H393" s="48">
        <f>ROUND(D393*ROUND(G393,2),2)</f>
        <v>0</v>
      </c>
    </row>
    <row r="394" spans="1:8" s="9" customFormat="1" x14ac:dyDescent="0.25">
      <c r="A394" s="52">
        <v>360</v>
      </c>
      <c r="B394" s="20" t="s">
        <v>315</v>
      </c>
      <c r="C394" s="20" t="s">
        <v>42</v>
      </c>
      <c r="D394" s="15">
        <v>15</v>
      </c>
      <c r="E394" s="20"/>
      <c r="F394" s="20"/>
      <c r="G394" s="25">
        <v>0</v>
      </c>
      <c r="H394" s="48">
        <f>ROUND(D394*ROUND(G394,2),2)</f>
        <v>0</v>
      </c>
    </row>
    <row r="395" spans="1:8" s="9" customFormat="1" x14ac:dyDescent="0.25">
      <c r="A395" s="52">
        <v>361</v>
      </c>
      <c r="B395" s="20" t="s">
        <v>208</v>
      </c>
      <c r="C395" s="20" t="s">
        <v>42</v>
      </c>
      <c r="D395" s="15">
        <v>2000</v>
      </c>
      <c r="E395" s="20"/>
      <c r="F395" s="20"/>
      <c r="G395" s="25">
        <v>0</v>
      </c>
      <c r="H395" s="48">
        <f>ROUND(D395*ROUND(G395,2),2)</f>
        <v>0</v>
      </c>
    </row>
    <row r="396" spans="1:8" s="9" customFormat="1" x14ac:dyDescent="0.25">
      <c r="A396" s="52">
        <v>362</v>
      </c>
      <c r="B396" s="20" t="s">
        <v>90</v>
      </c>
      <c r="C396" s="20" t="s">
        <v>42</v>
      </c>
      <c r="D396" s="15">
        <v>200</v>
      </c>
      <c r="E396" s="20"/>
      <c r="F396" s="20"/>
      <c r="G396" s="25">
        <v>0</v>
      </c>
      <c r="H396" s="48">
        <f>ROUND(D396*ROUND(G396,2),2)</f>
        <v>0</v>
      </c>
    </row>
    <row r="397" spans="1:8" s="9" customFormat="1" x14ac:dyDescent="0.25">
      <c r="A397" s="52">
        <v>363</v>
      </c>
      <c r="B397" s="20" t="s">
        <v>316</v>
      </c>
      <c r="C397" s="20" t="s">
        <v>42</v>
      </c>
      <c r="D397" s="15">
        <v>10</v>
      </c>
      <c r="E397" s="20"/>
      <c r="F397" s="20"/>
      <c r="G397" s="25">
        <v>0</v>
      </c>
      <c r="H397" s="48">
        <f>ROUND(D397*ROUND(G397,2),2)</f>
        <v>0</v>
      </c>
    </row>
    <row r="398" spans="1:8" s="9" customFormat="1" x14ac:dyDescent="0.25">
      <c r="A398" s="52">
        <v>364</v>
      </c>
      <c r="B398" s="20" t="s">
        <v>317</v>
      </c>
      <c r="C398" s="20" t="s">
        <v>42</v>
      </c>
      <c r="D398" s="15">
        <v>30</v>
      </c>
      <c r="E398" s="20"/>
      <c r="F398" s="20"/>
      <c r="G398" s="25">
        <v>0</v>
      </c>
      <c r="H398" s="48">
        <f>ROUND(D398*ROUND(G398,2),2)</f>
        <v>0</v>
      </c>
    </row>
    <row r="399" spans="1:8" s="9" customFormat="1" x14ac:dyDescent="0.25">
      <c r="A399" s="52">
        <v>365</v>
      </c>
      <c r="B399" s="20" t="s">
        <v>318</v>
      </c>
      <c r="C399" s="20" t="s">
        <v>42</v>
      </c>
      <c r="D399" s="15">
        <v>15</v>
      </c>
      <c r="E399" s="20"/>
      <c r="F399" s="20"/>
      <c r="G399" s="25">
        <v>0</v>
      </c>
      <c r="H399" s="48">
        <f>ROUND(D399*ROUND(G399,2),2)</f>
        <v>0</v>
      </c>
    </row>
    <row r="400" spans="1:8" s="9" customFormat="1" x14ac:dyDescent="0.25">
      <c r="A400" s="52">
        <v>366</v>
      </c>
      <c r="B400" s="20" t="s">
        <v>319</v>
      </c>
      <c r="C400" s="20" t="s">
        <v>42</v>
      </c>
      <c r="D400" s="15">
        <v>5</v>
      </c>
      <c r="E400" s="20"/>
      <c r="F400" s="20"/>
      <c r="G400" s="25">
        <v>0</v>
      </c>
      <c r="H400" s="48">
        <f>ROUND(D400*ROUND(G400,2),2)</f>
        <v>0</v>
      </c>
    </row>
    <row r="401" spans="1:8" s="9" customFormat="1" x14ac:dyDescent="0.25">
      <c r="A401" s="52">
        <v>367</v>
      </c>
      <c r="B401" s="20" t="s">
        <v>320</v>
      </c>
      <c r="C401" s="20" t="s">
        <v>42</v>
      </c>
      <c r="D401" s="15">
        <v>25</v>
      </c>
      <c r="E401" s="20"/>
      <c r="F401" s="20"/>
      <c r="G401" s="25">
        <v>0</v>
      </c>
      <c r="H401" s="48">
        <f>ROUND(D401*ROUND(G401,2),2)</f>
        <v>0</v>
      </c>
    </row>
    <row r="402" spans="1:8" s="9" customFormat="1" x14ac:dyDescent="0.25">
      <c r="A402" s="52">
        <v>368</v>
      </c>
      <c r="B402" s="20" t="s">
        <v>321</v>
      </c>
      <c r="C402" s="20" t="s">
        <v>42</v>
      </c>
      <c r="D402" s="15">
        <v>10</v>
      </c>
      <c r="E402" s="20"/>
      <c r="F402" s="20"/>
      <c r="G402" s="25">
        <v>0</v>
      </c>
      <c r="H402" s="48">
        <f>ROUND(D402*ROUND(G402,2),2)</f>
        <v>0</v>
      </c>
    </row>
    <row r="403" spans="1:8" s="9" customFormat="1" ht="23.25" x14ac:dyDescent="0.25">
      <c r="A403" s="52">
        <v>369</v>
      </c>
      <c r="B403" s="20" t="s">
        <v>322</v>
      </c>
      <c r="C403" s="20" t="s">
        <v>42</v>
      </c>
      <c r="D403" s="15">
        <v>1</v>
      </c>
      <c r="E403" s="20"/>
      <c r="F403" s="20"/>
      <c r="G403" s="25">
        <v>0</v>
      </c>
      <c r="H403" s="48">
        <f>ROUND(D403*ROUND(G403,2),2)</f>
        <v>0</v>
      </c>
    </row>
    <row r="404" spans="1:8" s="9" customFormat="1" ht="23.25" x14ac:dyDescent="0.25">
      <c r="A404" s="52">
        <v>370</v>
      </c>
      <c r="B404" s="20" t="s">
        <v>323</v>
      </c>
      <c r="C404" s="20" t="s">
        <v>42</v>
      </c>
      <c r="D404" s="15">
        <v>1</v>
      </c>
      <c r="E404" s="20"/>
      <c r="F404" s="20"/>
      <c r="G404" s="25">
        <v>0</v>
      </c>
      <c r="H404" s="48">
        <f>ROUND(D404*ROUND(G404,2),2)</f>
        <v>0</v>
      </c>
    </row>
    <row r="405" spans="1:8" s="9" customFormat="1" x14ac:dyDescent="0.25">
      <c r="A405" s="52">
        <v>371</v>
      </c>
      <c r="B405" s="20" t="s">
        <v>324</v>
      </c>
      <c r="C405" s="20" t="s">
        <v>42</v>
      </c>
      <c r="D405" s="15">
        <v>20</v>
      </c>
      <c r="E405" s="20"/>
      <c r="F405" s="20"/>
      <c r="G405" s="25">
        <v>0</v>
      </c>
      <c r="H405" s="48">
        <f>ROUND(D405*ROUND(G405,2),2)</f>
        <v>0</v>
      </c>
    </row>
    <row r="406" spans="1:8" s="9" customFormat="1" x14ac:dyDescent="0.25">
      <c r="A406" s="52">
        <v>372</v>
      </c>
      <c r="B406" s="20" t="s">
        <v>183</v>
      </c>
      <c r="C406" s="20" t="s">
        <v>42</v>
      </c>
      <c r="D406" s="15">
        <v>1650</v>
      </c>
      <c r="E406" s="20"/>
      <c r="F406" s="20"/>
      <c r="G406" s="25">
        <v>0</v>
      </c>
      <c r="H406" s="48">
        <f>ROUND(D406*ROUND(G406,2),2)</f>
        <v>0</v>
      </c>
    </row>
    <row r="407" spans="1:8" s="9" customFormat="1" x14ac:dyDescent="0.25">
      <c r="A407" s="52">
        <v>373</v>
      </c>
      <c r="B407" s="20" t="s">
        <v>109</v>
      </c>
      <c r="C407" s="20" t="s">
        <v>42</v>
      </c>
      <c r="D407" s="15">
        <v>500</v>
      </c>
      <c r="E407" s="20"/>
      <c r="F407" s="20"/>
      <c r="G407" s="25">
        <v>0</v>
      </c>
      <c r="H407" s="48">
        <f>ROUND(D407*ROUND(G407,2),2)</f>
        <v>0</v>
      </c>
    </row>
    <row r="408" spans="1:8" s="9" customFormat="1" x14ac:dyDescent="0.25">
      <c r="A408" s="52">
        <v>374</v>
      </c>
      <c r="B408" s="20" t="s">
        <v>184</v>
      </c>
      <c r="C408" s="20" t="s">
        <v>42</v>
      </c>
      <c r="D408" s="15">
        <v>2750</v>
      </c>
      <c r="E408" s="20"/>
      <c r="F408" s="20"/>
      <c r="G408" s="25">
        <v>0</v>
      </c>
      <c r="H408" s="48">
        <f>ROUND(D408*ROUND(G408,2),2)</f>
        <v>0</v>
      </c>
    </row>
    <row r="409" spans="1:8" s="9" customFormat="1" x14ac:dyDescent="0.25">
      <c r="A409" s="52">
        <v>375</v>
      </c>
      <c r="B409" s="20" t="s">
        <v>43</v>
      </c>
      <c r="C409" s="20" t="s">
        <v>42</v>
      </c>
      <c r="D409" s="15">
        <v>560</v>
      </c>
      <c r="E409" s="20"/>
      <c r="F409" s="20"/>
      <c r="G409" s="25">
        <v>0</v>
      </c>
      <c r="H409" s="48">
        <f>ROUND(D409*ROUND(G409,2),2)</f>
        <v>0</v>
      </c>
    </row>
    <row r="410" spans="1:8" s="9" customFormat="1" x14ac:dyDescent="0.25">
      <c r="A410" s="52">
        <v>376</v>
      </c>
      <c r="B410" s="20" t="s">
        <v>325</v>
      </c>
      <c r="C410" s="20" t="s">
        <v>42</v>
      </c>
      <c r="D410" s="15">
        <v>100</v>
      </c>
      <c r="E410" s="20"/>
      <c r="F410" s="20"/>
      <c r="G410" s="25">
        <v>0</v>
      </c>
      <c r="H410" s="48">
        <f>ROUND(D410*ROUND(G410,2),2)</f>
        <v>0</v>
      </c>
    </row>
    <row r="411" spans="1:8" s="9" customFormat="1" x14ac:dyDescent="0.25">
      <c r="A411" s="52">
        <v>377</v>
      </c>
      <c r="B411" s="20" t="s">
        <v>46</v>
      </c>
      <c r="C411" s="20" t="s">
        <v>42</v>
      </c>
      <c r="D411" s="15">
        <v>100</v>
      </c>
      <c r="E411" s="20"/>
      <c r="F411" s="20"/>
      <c r="G411" s="25">
        <v>0</v>
      </c>
      <c r="H411" s="48">
        <f>ROUND(D411*ROUND(G411,2),2)</f>
        <v>0</v>
      </c>
    </row>
    <row r="412" spans="1:8" s="9" customFormat="1" x14ac:dyDescent="0.25">
      <c r="A412" s="52">
        <v>378</v>
      </c>
      <c r="B412" s="20" t="s">
        <v>217</v>
      </c>
      <c r="C412" s="20" t="s">
        <v>42</v>
      </c>
      <c r="D412" s="15">
        <v>420</v>
      </c>
      <c r="E412" s="20"/>
      <c r="F412" s="20"/>
      <c r="G412" s="25">
        <v>0</v>
      </c>
      <c r="H412" s="48">
        <f>ROUND(D412*ROUND(G412,2),2)</f>
        <v>0</v>
      </c>
    </row>
    <row r="413" spans="1:8" s="9" customFormat="1" x14ac:dyDescent="0.25">
      <c r="A413" s="52">
        <v>379</v>
      </c>
      <c r="B413" s="20" t="s">
        <v>47</v>
      </c>
      <c r="C413" s="20" t="s">
        <v>42</v>
      </c>
      <c r="D413" s="15">
        <v>120</v>
      </c>
      <c r="E413" s="20"/>
      <c r="F413" s="20"/>
      <c r="G413" s="25">
        <v>0</v>
      </c>
      <c r="H413" s="48">
        <f>ROUND(D413*ROUND(G413,2),2)</f>
        <v>0</v>
      </c>
    </row>
    <row r="414" spans="1:8" s="9" customFormat="1" x14ac:dyDescent="0.25">
      <c r="A414" s="52">
        <v>380</v>
      </c>
      <c r="B414" s="20" t="s">
        <v>48</v>
      </c>
      <c r="C414" s="20" t="s">
        <v>42</v>
      </c>
      <c r="D414" s="15">
        <v>560</v>
      </c>
      <c r="E414" s="20"/>
      <c r="F414" s="20"/>
      <c r="G414" s="25">
        <v>0</v>
      </c>
      <c r="H414" s="48">
        <f>ROUND(D414*ROUND(G414,2),2)</f>
        <v>0</v>
      </c>
    </row>
    <row r="415" spans="1:8" s="9" customFormat="1" ht="23.25" x14ac:dyDescent="0.25">
      <c r="A415" s="52">
        <v>381</v>
      </c>
      <c r="B415" s="20" t="s">
        <v>49</v>
      </c>
      <c r="C415" s="20" t="s">
        <v>42</v>
      </c>
      <c r="D415" s="15">
        <v>1060</v>
      </c>
      <c r="E415" s="20"/>
      <c r="F415" s="20"/>
      <c r="G415" s="25">
        <v>0</v>
      </c>
      <c r="H415" s="48">
        <f>ROUND(D415*ROUND(G415,2),2)</f>
        <v>0</v>
      </c>
    </row>
    <row r="416" spans="1:8" s="9" customFormat="1" x14ac:dyDescent="0.25">
      <c r="A416" s="52">
        <v>382</v>
      </c>
      <c r="B416" s="20" t="s">
        <v>50</v>
      </c>
      <c r="C416" s="20" t="s">
        <v>42</v>
      </c>
      <c r="D416" s="15">
        <v>1000</v>
      </c>
      <c r="E416" s="20"/>
      <c r="F416" s="20"/>
      <c r="G416" s="25">
        <v>0</v>
      </c>
      <c r="H416" s="48">
        <f>ROUND(D416*ROUND(G416,2),2)</f>
        <v>0</v>
      </c>
    </row>
    <row r="417" spans="1:8" s="9" customFormat="1" x14ac:dyDescent="0.25">
      <c r="A417" s="52">
        <v>383</v>
      </c>
      <c r="B417" s="20" t="s">
        <v>326</v>
      </c>
      <c r="C417" s="20" t="s">
        <v>42</v>
      </c>
      <c r="D417" s="15">
        <v>400</v>
      </c>
      <c r="E417" s="20"/>
      <c r="F417" s="20"/>
      <c r="G417" s="25">
        <v>0</v>
      </c>
      <c r="H417" s="48">
        <f>ROUND(D417*ROUND(G417,2),2)</f>
        <v>0</v>
      </c>
    </row>
    <row r="418" spans="1:8" s="9" customFormat="1" x14ac:dyDescent="0.25">
      <c r="A418" s="52">
        <v>384</v>
      </c>
      <c r="B418" s="20" t="s">
        <v>112</v>
      </c>
      <c r="C418" s="20" t="s">
        <v>42</v>
      </c>
      <c r="D418" s="15">
        <v>200</v>
      </c>
      <c r="E418" s="20"/>
      <c r="F418" s="20"/>
      <c r="G418" s="25">
        <v>0</v>
      </c>
      <c r="H418" s="48">
        <f>ROUND(D418*ROUND(G418,2),2)</f>
        <v>0</v>
      </c>
    </row>
    <row r="419" spans="1:8" s="9" customFormat="1" x14ac:dyDescent="0.25">
      <c r="A419" s="52">
        <v>385</v>
      </c>
      <c r="B419" s="20" t="s">
        <v>156</v>
      </c>
      <c r="C419" s="20" t="s">
        <v>42</v>
      </c>
      <c r="D419" s="15">
        <v>250</v>
      </c>
      <c r="E419" s="20"/>
      <c r="F419" s="20"/>
      <c r="G419" s="25">
        <v>0</v>
      </c>
      <c r="H419" s="48">
        <f>ROUND(D419*ROUND(G419,2),2)</f>
        <v>0</v>
      </c>
    </row>
    <row r="420" spans="1:8" s="9" customFormat="1" x14ac:dyDescent="0.25">
      <c r="A420" s="52">
        <v>386</v>
      </c>
      <c r="B420" s="20" t="s">
        <v>53</v>
      </c>
      <c r="C420" s="20" t="s">
        <v>42</v>
      </c>
      <c r="D420" s="15">
        <v>340</v>
      </c>
      <c r="E420" s="20"/>
      <c r="F420" s="20"/>
      <c r="G420" s="25">
        <v>0</v>
      </c>
      <c r="H420" s="48">
        <f>ROUND(D420*ROUND(G420,2),2)</f>
        <v>0</v>
      </c>
    </row>
    <row r="421" spans="1:8" s="9" customFormat="1" x14ac:dyDescent="0.25">
      <c r="A421" s="52">
        <v>387</v>
      </c>
      <c r="B421" s="20" t="s">
        <v>54</v>
      </c>
      <c r="C421" s="20" t="s">
        <v>42</v>
      </c>
      <c r="D421" s="15">
        <v>160</v>
      </c>
      <c r="E421" s="20"/>
      <c r="F421" s="20"/>
      <c r="G421" s="25">
        <v>0</v>
      </c>
      <c r="H421" s="48">
        <f>ROUND(D421*ROUND(G421,2),2)</f>
        <v>0</v>
      </c>
    </row>
    <row r="422" spans="1:8" s="9" customFormat="1" x14ac:dyDescent="0.25">
      <c r="A422" s="52">
        <v>388</v>
      </c>
      <c r="B422" s="20" t="s">
        <v>55</v>
      </c>
      <c r="C422" s="20" t="s">
        <v>42</v>
      </c>
      <c r="D422" s="15">
        <v>25</v>
      </c>
      <c r="E422" s="20"/>
      <c r="F422" s="20"/>
      <c r="G422" s="25">
        <v>0</v>
      </c>
      <c r="H422" s="48">
        <f>ROUND(D422*ROUND(G422,2),2)</f>
        <v>0</v>
      </c>
    </row>
    <row r="423" spans="1:8" s="9" customFormat="1" ht="23.25" x14ac:dyDescent="0.25">
      <c r="A423" s="52">
        <v>389</v>
      </c>
      <c r="B423" s="20" t="s">
        <v>327</v>
      </c>
      <c r="C423" s="20" t="s">
        <v>42</v>
      </c>
      <c r="D423" s="15">
        <v>80</v>
      </c>
      <c r="E423" s="20"/>
      <c r="F423" s="20"/>
      <c r="G423" s="25">
        <v>0</v>
      </c>
      <c r="H423" s="48">
        <f>ROUND(D423*ROUND(G423,2),2)</f>
        <v>0</v>
      </c>
    </row>
    <row r="424" spans="1:8" s="9" customFormat="1" ht="23.25" x14ac:dyDescent="0.25">
      <c r="A424" s="52">
        <v>390</v>
      </c>
      <c r="B424" s="20" t="s">
        <v>56</v>
      </c>
      <c r="C424" s="20" t="s">
        <v>42</v>
      </c>
      <c r="D424" s="15">
        <v>230</v>
      </c>
      <c r="E424" s="20"/>
      <c r="F424" s="20"/>
      <c r="G424" s="25">
        <v>0</v>
      </c>
      <c r="H424" s="48">
        <f>ROUND(D424*ROUND(G424,2),2)</f>
        <v>0</v>
      </c>
    </row>
    <row r="425" spans="1:8" s="9" customFormat="1" ht="23.25" x14ac:dyDescent="0.25">
      <c r="A425" s="52">
        <v>391</v>
      </c>
      <c r="B425" s="20" t="s">
        <v>57</v>
      </c>
      <c r="C425" s="20" t="s">
        <v>42</v>
      </c>
      <c r="D425" s="15">
        <v>100</v>
      </c>
      <c r="E425" s="20"/>
      <c r="F425" s="20"/>
      <c r="G425" s="25">
        <v>0</v>
      </c>
      <c r="H425" s="48">
        <f>ROUND(D425*ROUND(G425,2),2)</f>
        <v>0</v>
      </c>
    </row>
    <row r="426" spans="1:8" s="9" customFormat="1" ht="34.5" x14ac:dyDescent="0.25">
      <c r="A426" s="52">
        <v>392</v>
      </c>
      <c r="B426" s="20" t="s">
        <v>58</v>
      </c>
      <c r="C426" s="20" t="s">
        <v>42</v>
      </c>
      <c r="D426" s="15">
        <v>3</v>
      </c>
      <c r="E426" s="20"/>
      <c r="F426" s="20"/>
      <c r="G426" s="25">
        <v>0</v>
      </c>
      <c r="H426" s="48">
        <f>ROUND(D426*ROUND(G426,2),2)</f>
        <v>0</v>
      </c>
    </row>
    <row r="427" spans="1:8" s="9" customFormat="1" ht="23.25" x14ac:dyDescent="0.25">
      <c r="A427" s="52">
        <v>393</v>
      </c>
      <c r="B427" s="20" t="s">
        <v>59</v>
      </c>
      <c r="C427" s="20" t="s">
        <v>42</v>
      </c>
      <c r="D427" s="15">
        <v>100</v>
      </c>
      <c r="E427" s="20"/>
      <c r="F427" s="20"/>
      <c r="G427" s="25">
        <v>0</v>
      </c>
      <c r="H427" s="48">
        <f>ROUND(D427*ROUND(G427,2),2)</f>
        <v>0</v>
      </c>
    </row>
    <row r="428" spans="1:8" s="9" customFormat="1" x14ac:dyDescent="0.25">
      <c r="A428" s="52">
        <v>394</v>
      </c>
      <c r="B428" s="20" t="s">
        <v>114</v>
      </c>
      <c r="C428" s="20" t="s">
        <v>42</v>
      </c>
      <c r="D428" s="15">
        <v>200</v>
      </c>
      <c r="E428" s="20"/>
      <c r="F428" s="20"/>
      <c r="G428" s="25">
        <v>0</v>
      </c>
      <c r="H428" s="48">
        <f>ROUND(D428*ROUND(G428,2),2)</f>
        <v>0</v>
      </c>
    </row>
    <row r="429" spans="1:8" s="9" customFormat="1" x14ac:dyDescent="0.25">
      <c r="A429" s="52">
        <v>395</v>
      </c>
      <c r="B429" s="20" t="s">
        <v>60</v>
      </c>
      <c r="C429" s="20" t="s">
        <v>42</v>
      </c>
      <c r="D429" s="15">
        <v>75</v>
      </c>
      <c r="E429" s="20"/>
      <c r="F429" s="20"/>
      <c r="G429" s="25">
        <v>0</v>
      </c>
      <c r="H429" s="48">
        <f>ROUND(D429*ROUND(G429,2),2)</f>
        <v>0</v>
      </c>
    </row>
    <row r="430" spans="1:8" s="9" customFormat="1" x14ac:dyDescent="0.25">
      <c r="A430" s="52">
        <v>396</v>
      </c>
      <c r="B430" s="20" t="s">
        <v>328</v>
      </c>
      <c r="C430" s="20" t="s">
        <v>42</v>
      </c>
      <c r="D430" s="15">
        <v>8</v>
      </c>
      <c r="E430" s="20"/>
      <c r="F430" s="20"/>
      <c r="G430" s="25">
        <v>0</v>
      </c>
      <c r="H430" s="48">
        <f>ROUND(D430*ROUND(G430,2),2)</f>
        <v>0</v>
      </c>
    </row>
    <row r="431" spans="1:8" s="9" customFormat="1" x14ac:dyDescent="0.25">
      <c r="A431" s="52">
        <v>397</v>
      </c>
      <c r="B431" s="20" t="s">
        <v>61</v>
      </c>
      <c r="C431" s="20" t="s">
        <v>42</v>
      </c>
      <c r="D431" s="15">
        <v>50</v>
      </c>
      <c r="E431" s="20"/>
      <c r="F431" s="20"/>
      <c r="G431" s="25">
        <v>0</v>
      </c>
      <c r="H431" s="48">
        <f>ROUND(D431*ROUND(G431,2),2)</f>
        <v>0</v>
      </c>
    </row>
    <row r="432" spans="1:8" s="9" customFormat="1" x14ac:dyDescent="0.25">
      <c r="A432" s="52">
        <v>398</v>
      </c>
      <c r="B432" s="20" t="s">
        <v>329</v>
      </c>
      <c r="C432" s="20" t="s">
        <v>42</v>
      </c>
      <c r="D432" s="15">
        <v>8</v>
      </c>
      <c r="E432" s="20"/>
      <c r="F432" s="20"/>
      <c r="G432" s="25">
        <v>0</v>
      </c>
      <c r="H432" s="48">
        <f>ROUND(D432*ROUND(G432,2),2)</f>
        <v>0</v>
      </c>
    </row>
    <row r="433" spans="1:8" s="9" customFormat="1" x14ac:dyDescent="0.25">
      <c r="A433" s="52">
        <v>399</v>
      </c>
      <c r="B433" s="20" t="s">
        <v>330</v>
      </c>
      <c r="C433" s="20" t="s">
        <v>42</v>
      </c>
      <c r="D433" s="15">
        <v>154</v>
      </c>
      <c r="E433" s="20"/>
      <c r="F433" s="20"/>
      <c r="G433" s="25">
        <v>0</v>
      </c>
      <c r="H433" s="48">
        <f>ROUND(D433*ROUND(G433,2),2)</f>
        <v>0</v>
      </c>
    </row>
    <row r="434" spans="1:8" s="9" customFormat="1" ht="23.25" x14ac:dyDescent="0.25">
      <c r="A434" s="52">
        <v>400</v>
      </c>
      <c r="B434" s="20" t="s">
        <v>161</v>
      </c>
      <c r="C434" s="20" t="s">
        <v>42</v>
      </c>
      <c r="D434" s="15">
        <v>100</v>
      </c>
      <c r="E434" s="20"/>
      <c r="F434" s="20"/>
      <c r="G434" s="25">
        <v>0</v>
      </c>
      <c r="H434" s="48">
        <f>ROUND(D434*ROUND(G434,2),2)</f>
        <v>0</v>
      </c>
    </row>
    <row r="435" spans="1:8" s="9" customFormat="1" ht="23.25" x14ac:dyDescent="0.25">
      <c r="A435" s="52">
        <v>401</v>
      </c>
      <c r="B435" s="20" t="s">
        <v>331</v>
      </c>
      <c r="C435" s="20" t="s">
        <v>42</v>
      </c>
      <c r="D435" s="15">
        <v>25</v>
      </c>
      <c r="E435" s="20"/>
      <c r="F435" s="20"/>
      <c r="G435" s="25">
        <v>0</v>
      </c>
      <c r="H435" s="48">
        <f>ROUND(D435*ROUND(G435,2),2)</f>
        <v>0</v>
      </c>
    </row>
    <row r="436" spans="1:8" s="9" customFormat="1" x14ac:dyDescent="0.25">
      <c r="A436" s="52">
        <v>402</v>
      </c>
      <c r="B436" s="20" t="s">
        <v>66</v>
      </c>
      <c r="C436" s="20" t="s">
        <v>42</v>
      </c>
      <c r="D436" s="15">
        <v>580</v>
      </c>
      <c r="E436" s="20"/>
      <c r="F436" s="20"/>
      <c r="G436" s="25">
        <v>0</v>
      </c>
      <c r="H436" s="48">
        <f>ROUND(D436*ROUND(G436,2),2)</f>
        <v>0</v>
      </c>
    </row>
    <row r="437" spans="1:8" s="9" customFormat="1" x14ac:dyDescent="0.25">
      <c r="A437" s="52">
        <v>403</v>
      </c>
      <c r="B437" s="20" t="s">
        <v>286</v>
      </c>
      <c r="C437" s="20" t="s">
        <v>42</v>
      </c>
      <c r="D437" s="15">
        <v>4</v>
      </c>
      <c r="E437" s="20"/>
      <c r="F437" s="20"/>
      <c r="G437" s="25">
        <v>0</v>
      </c>
      <c r="H437" s="48">
        <f>ROUND(D437*ROUND(G437,2),2)</f>
        <v>0</v>
      </c>
    </row>
    <row r="438" spans="1:8" s="9" customFormat="1" ht="23.25" x14ac:dyDescent="0.25">
      <c r="A438" s="52">
        <v>404</v>
      </c>
      <c r="B438" s="20" t="s">
        <v>189</v>
      </c>
      <c r="C438" s="20" t="s">
        <v>42</v>
      </c>
      <c r="D438" s="15">
        <v>30</v>
      </c>
      <c r="E438" s="20"/>
      <c r="F438" s="20"/>
      <c r="G438" s="25">
        <v>0</v>
      </c>
      <c r="H438" s="48">
        <f>ROUND(D438*ROUND(G438,2),2)</f>
        <v>0</v>
      </c>
    </row>
    <row r="439" spans="1:8" s="9" customFormat="1" x14ac:dyDescent="0.25">
      <c r="A439" s="52">
        <v>405</v>
      </c>
      <c r="B439" s="20" t="s">
        <v>332</v>
      </c>
      <c r="C439" s="20" t="s">
        <v>42</v>
      </c>
      <c r="D439" s="15">
        <v>17</v>
      </c>
      <c r="E439" s="20"/>
      <c r="F439" s="20"/>
      <c r="G439" s="25">
        <v>0</v>
      </c>
      <c r="H439" s="48">
        <f>ROUND(D439*ROUND(G439,2),2)</f>
        <v>0</v>
      </c>
    </row>
    <row r="440" spans="1:8" s="9" customFormat="1" ht="23.25" x14ac:dyDescent="0.25">
      <c r="A440" s="52">
        <v>406</v>
      </c>
      <c r="B440" s="20" t="s">
        <v>333</v>
      </c>
      <c r="C440" s="20" t="s">
        <v>42</v>
      </c>
      <c r="D440" s="15">
        <v>6</v>
      </c>
      <c r="E440" s="20"/>
      <c r="F440" s="20"/>
      <c r="G440" s="25">
        <v>0</v>
      </c>
      <c r="H440" s="48">
        <f>ROUND(D440*ROUND(G440,2),2)</f>
        <v>0</v>
      </c>
    </row>
    <row r="441" spans="1:8" s="9" customFormat="1" x14ac:dyDescent="0.25">
      <c r="A441" s="52">
        <v>407</v>
      </c>
      <c r="B441" s="20" t="s">
        <v>334</v>
      </c>
      <c r="C441" s="20" t="s">
        <v>42</v>
      </c>
      <c r="D441" s="15">
        <v>2</v>
      </c>
      <c r="E441" s="20"/>
      <c r="F441" s="20"/>
      <c r="G441" s="25">
        <v>0</v>
      </c>
      <c r="H441" s="48">
        <f>ROUND(D441*ROUND(G441,2),2)</f>
        <v>0</v>
      </c>
    </row>
    <row r="442" spans="1:8" s="9" customFormat="1" x14ac:dyDescent="0.25">
      <c r="A442" s="52">
        <v>408</v>
      </c>
      <c r="B442" s="20" t="s">
        <v>165</v>
      </c>
      <c r="C442" s="20" t="s">
        <v>42</v>
      </c>
      <c r="D442" s="15">
        <v>20</v>
      </c>
      <c r="E442" s="20"/>
      <c r="F442" s="20"/>
      <c r="G442" s="25">
        <v>0</v>
      </c>
      <c r="H442" s="48">
        <f>ROUND(D442*ROUND(G442,2),2)</f>
        <v>0</v>
      </c>
    </row>
    <row r="443" spans="1:8" s="9" customFormat="1" ht="23.25" x14ac:dyDescent="0.25">
      <c r="A443" s="52">
        <v>409</v>
      </c>
      <c r="B443" s="20" t="s">
        <v>335</v>
      </c>
      <c r="C443" s="20" t="s">
        <v>42</v>
      </c>
      <c r="D443" s="15">
        <v>2</v>
      </c>
      <c r="E443" s="20"/>
      <c r="F443" s="20"/>
      <c r="G443" s="25">
        <v>0</v>
      </c>
      <c r="H443" s="48">
        <f>ROUND(D443*ROUND(G443,2),2)</f>
        <v>0</v>
      </c>
    </row>
    <row r="444" spans="1:8" s="9" customFormat="1" x14ac:dyDescent="0.25">
      <c r="A444" s="52">
        <v>410</v>
      </c>
      <c r="B444" s="20" t="s">
        <v>261</v>
      </c>
      <c r="C444" s="20" t="s">
        <v>42</v>
      </c>
      <c r="D444" s="15">
        <v>8</v>
      </c>
      <c r="E444" s="20"/>
      <c r="F444" s="20"/>
      <c r="G444" s="25">
        <v>0</v>
      </c>
      <c r="H444" s="48">
        <f>ROUND(D444*ROUND(G444,2),2)</f>
        <v>0</v>
      </c>
    </row>
    <row r="445" spans="1:8" s="9" customFormat="1" ht="34.5" x14ac:dyDescent="0.25">
      <c r="A445" s="52">
        <v>411</v>
      </c>
      <c r="B445" s="20" t="s">
        <v>171</v>
      </c>
      <c r="C445" s="20" t="s">
        <v>42</v>
      </c>
      <c r="D445" s="15">
        <v>100</v>
      </c>
      <c r="E445" s="20"/>
      <c r="F445" s="20"/>
      <c r="G445" s="25">
        <v>0</v>
      </c>
      <c r="H445" s="48">
        <f>ROUND(D445*ROUND(G445,2),2)</f>
        <v>0</v>
      </c>
    </row>
    <row r="446" spans="1:8" s="9" customFormat="1" x14ac:dyDescent="0.25">
      <c r="A446" s="52">
        <v>412</v>
      </c>
      <c r="B446" s="20" t="s">
        <v>131</v>
      </c>
      <c r="C446" s="20" t="s">
        <v>42</v>
      </c>
      <c r="D446" s="15">
        <v>250</v>
      </c>
      <c r="E446" s="20"/>
      <c r="F446" s="20"/>
      <c r="G446" s="25">
        <v>0</v>
      </c>
      <c r="H446" s="48">
        <f>ROUND(D446*ROUND(G446,2),2)</f>
        <v>0</v>
      </c>
    </row>
    <row r="447" spans="1:8" s="9" customFormat="1" x14ac:dyDescent="0.25">
      <c r="A447" s="52">
        <v>413</v>
      </c>
      <c r="B447" s="20" t="s">
        <v>87</v>
      </c>
      <c r="C447" s="20" t="s">
        <v>42</v>
      </c>
      <c r="D447" s="15">
        <v>100</v>
      </c>
      <c r="E447" s="20"/>
      <c r="F447" s="20"/>
      <c r="G447" s="25">
        <v>0</v>
      </c>
      <c r="H447" s="48">
        <f>ROUND(D447*ROUND(G447,2),2)</f>
        <v>0</v>
      </c>
    </row>
    <row r="448" spans="1:8" s="9" customFormat="1" x14ac:dyDescent="0.25">
      <c r="A448" s="52">
        <v>414</v>
      </c>
      <c r="B448" s="20" t="s">
        <v>172</v>
      </c>
      <c r="C448" s="20" t="s">
        <v>42</v>
      </c>
      <c r="D448" s="15">
        <v>50</v>
      </c>
      <c r="E448" s="20"/>
      <c r="F448" s="20"/>
      <c r="G448" s="25">
        <v>0</v>
      </c>
      <c r="H448" s="48">
        <f>ROUND(D448*ROUND(G448,2),2)</f>
        <v>0</v>
      </c>
    </row>
    <row r="449" spans="1:8" s="9" customFormat="1" ht="23.25" x14ac:dyDescent="0.25">
      <c r="A449" s="52">
        <v>415</v>
      </c>
      <c r="B449" s="20" t="s">
        <v>336</v>
      </c>
      <c r="C449" s="20" t="s">
        <v>42</v>
      </c>
      <c r="D449" s="15">
        <v>2</v>
      </c>
      <c r="E449" s="20"/>
      <c r="F449" s="20"/>
      <c r="G449" s="25">
        <v>0</v>
      </c>
      <c r="H449" s="48">
        <f>ROUND(D449*ROUND(G449,2),2)</f>
        <v>0</v>
      </c>
    </row>
    <row r="450" spans="1:8" s="9" customFormat="1" ht="23.25" x14ac:dyDescent="0.25">
      <c r="A450" s="52">
        <v>416</v>
      </c>
      <c r="B450" s="20" t="s">
        <v>337</v>
      </c>
      <c r="C450" s="20" t="s">
        <v>42</v>
      </c>
      <c r="D450" s="15">
        <v>1</v>
      </c>
      <c r="E450" s="20"/>
      <c r="F450" s="20"/>
      <c r="G450" s="25">
        <v>0</v>
      </c>
      <c r="H450" s="48">
        <f>ROUND(D450*ROUND(G450,2),2)</f>
        <v>0</v>
      </c>
    </row>
    <row r="451" spans="1:8" s="9" customFormat="1" ht="23.25" x14ac:dyDescent="0.25">
      <c r="A451" s="52">
        <v>417</v>
      </c>
      <c r="B451" s="20" t="s">
        <v>338</v>
      </c>
      <c r="C451" s="20" t="s">
        <v>42</v>
      </c>
      <c r="D451" s="15">
        <v>20</v>
      </c>
      <c r="E451" s="20"/>
      <c r="F451" s="20"/>
      <c r="G451" s="25">
        <v>0</v>
      </c>
      <c r="H451" s="48">
        <f>ROUND(D451*ROUND(G451,2),2)</f>
        <v>0</v>
      </c>
    </row>
    <row r="452" spans="1:8" s="9" customFormat="1" x14ac:dyDescent="0.25">
      <c r="A452" s="52">
        <v>418</v>
      </c>
      <c r="B452" s="20" t="s">
        <v>135</v>
      </c>
      <c r="C452" s="20" t="s">
        <v>42</v>
      </c>
      <c r="D452" s="15">
        <v>40</v>
      </c>
      <c r="E452" s="20"/>
      <c r="F452" s="20"/>
      <c r="G452" s="25">
        <v>0</v>
      </c>
      <c r="H452" s="48">
        <f>ROUND(D452*ROUND(G452,2),2)</f>
        <v>0</v>
      </c>
    </row>
    <row r="453" spans="1:8" s="9" customFormat="1" x14ac:dyDescent="0.25">
      <c r="A453" s="52">
        <v>419</v>
      </c>
      <c r="B453" s="20" t="s">
        <v>339</v>
      </c>
      <c r="C453" s="20" t="s">
        <v>42</v>
      </c>
      <c r="D453" s="15">
        <v>20</v>
      </c>
      <c r="E453" s="20"/>
      <c r="F453" s="20"/>
      <c r="G453" s="25">
        <v>0</v>
      </c>
      <c r="H453" s="48">
        <f>ROUND(D453*ROUND(G453,2),2)</f>
        <v>0</v>
      </c>
    </row>
    <row r="454" spans="1:8" s="9" customFormat="1" x14ac:dyDescent="0.25">
      <c r="A454" s="52">
        <v>420</v>
      </c>
      <c r="B454" s="20" t="s">
        <v>265</v>
      </c>
      <c r="C454" s="20" t="s">
        <v>42</v>
      </c>
      <c r="D454" s="15">
        <v>25</v>
      </c>
      <c r="E454" s="20"/>
      <c r="F454" s="20"/>
      <c r="G454" s="25">
        <v>0</v>
      </c>
      <c r="H454" s="48">
        <f>ROUND(D454*ROUND(G454,2),2)</f>
        <v>0</v>
      </c>
    </row>
    <row r="455" spans="1:8" s="9" customFormat="1" x14ac:dyDescent="0.25">
      <c r="A455" s="52">
        <v>421</v>
      </c>
      <c r="B455" s="20" t="s">
        <v>266</v>
      </c>
      <c r="C455" s="20" t="s">
        <v>42</v>
      </c>
      <c r="D455" s="15">
        <v>30</v>
      </c>
      <c r="E455" s="20"/>
      <c r="F455" s="20"/>
      <c r="G455" s="25">
        <v>0</v>
      </c>
      <c r="H455" s="48">
        <f>ROUND(D455*ROUND(G455,2),2)</f>
        <v>0</v>
      </c>
    </row>
    <row r="456" spans="1:8" s="9" customFormat="1" ht="23.25" x14ac:dyDescent="0.25">
      <c r="A456" s="52">
        <v>422</v>
      </c>
      <c r="B456" s="20" t="s">
        <v>340</v>
      </c>
      <c r="C456" s="20" t="s">
        <v>42</v>
      </c>
      <c r="D456" s="15">
        <v>1</v>
      </c>
      <c r="E456" s="20"/>
      <c r="F456" s="20"/>
      <c r="G456" s="25">
        <v>0</v>
      </c>
      <c r="H456" s="48">
        <f>ROUND(D456*ROUND(G456,2),2)</f>
        <v>0</v>
      </c>
    </row>
    <row r="457" spans="1:8" s="9" customFormat="1" ht="23.25" x14ac:dyDescent="0.25">
      <c r="A457" s="52">
        <v>423</v>
      </c>
      <c r="B457" s="20" t="s">
        <v>180</v>
      </c>
      <c r="C457" s="20" t="s">
        <v>42</v>
      </c>
      <c r="D457" s="15">
        <v>2</v>
      </c>
      <c r="E457" s="20"/>
      <c r="F457" s="20"/>
      <c r="G457" s="25">
        <v>0</v>
      </c>
      <c r="H457" s="48">
        <f>ROUND(D457*ROUND(G457,2),2)</f>
        <v>0</v>
      </c>
    </row>
    <row r="458" spans="1:8" s="9" customFormat="1" x14ac:dyDescent="0.25">
      <c r="A458" s="52">
        <v>424</v>
      </c>
      <c r="B458" s="20" t="s">
        <v>341</v>
      </c>
      <c r="C458" s="20" t="s">
        <v>42</v>
      </c>
      <c r="D458" s="15">
        <v>2</v>
      </c>
      <c r="E458" s="20"/>
      <c r="F458" s="20"/>
      <c r="G458" s="25">
        <v>0</v>
      </c>
      <c r="H458" s="48">
        <f>ROUND(D458*ROUND(G458,2),2)</f>
        <v>0</v>
      </c>
    </row>
    <row r="459" spans="1:8" s="9" customFormat="1" ht="23.25" x14ac:dyDescent="0.25">
      <c r="A459" s="52">
        <v>425</v>
      </c>
      <c r="B459" s="20" t="s">
        <v>342</v>
      </c>
      <c r="C459" s="20" t="s">
        <v>42</v>
      </c>
      <c r="D459" s="15">
        <v>1</v>
      </c>
      <c r="E459" s="20"/>
      <c r="F459" s="20"/>
      <c r="G459" s="25">
        <v>0</v>
      </c>
      <c r="H459" s="48">
        <f>ROUND(D459*ROUND(G459,2),2)</f>
        <v>0</v>
      </c>
    </row>
    <row r="460" spans="1:8" s="9" customFormat="1" x14ac:dyDescent="0.25">
      <c r="A460" s="52">
        <v>426</v>
      </c>
      <c r="B460" s="20" t="s">
        <v>343</v>
      </c>
      <c r="C460" s="20" t="s">
        <v>42</v>
      </c>
      <c r="D460" s="15">
        <v>25</v>
      </c>
      <c r="E460" s="20"/>
      <c r="F460" s="20"/>
      <c r="G460" s="25">
        <v>0</v>
      </c>
      <c r="H460" s="48">
        <f>ROUND(D460*ROUND(G460,2),2)</f>
        <v>0</v>
      </c>
    </row>
    <row r="461" spans="1:8" s="9" customFormat="1" x14ac:dyDescent="0.25">
      <c r="A461" s="52">
        <v>427</v>
      </c>
      <c r="B461" s="20" t="s">
        <v>344</v>
      </c>
      <c r="C461" s="20" t="s">
        <v>42</v>
      </c>
      <c r="D461" s="15">
        <v>25</v>
      </c>
      <c r="E461" s="20"/>
      <c r="F461" s="20"/>
      <c r="G461" s="25">
        <v>0</v>
      </c>
      <c r="H461" s="48">
        <f>ROUND(D461*ROUND(G461,2),2)</f>
        <v>0</v>
      </c>
    </row>
    <row r="462" spans="1:8" x14ac:dyDescent="0.25">
      <c r="A462" s="56"/>
      <c r="B462" s="5" t="s">
        <v>345</v>
      </c>
      <c r="C462" s="26"/>
      <c r="D462" s="6" t="s">
        <v>346</v>
      </c>
      <c r="E462" s="26"/>
      <c r="F462" s="26"/>
      <c r="G462" s="26"/>
      <c r="H462" s="49">
        <f>SUM(H34:H461)</f>
        <v>0</v>
      </c>
    </row>
    <row r="463" spans="1:8" x14ac:dyDescent="0.25">
      <c r="A463" s="56"/>
      <c r="B463" s="5" t="s">
        <v>347</v>
      </c>
      <c r="C463" s="26"/>
      <c r="D463" s="26"/>
      <c r="E463" s="26"/>
      <c r="F463" s="26"/>
      <c r="G463" s="26"/>
      <c r="H463" s="49">
        <f>H462*0.18</f>
        <v>0</v>
      </c>
    </row>
    <row r="464" spans="1:8" ht="15.75" thickBot="1" x14ac:dyDescent="0.3">
      <c r="A464" s="57"/>
      <c r="B464" s="33" t="s">
        <v>348</v>
      </c>
      <c r="C464" s="32"/>
      <c r="D464" s="32"/>
      <c r="E464" s="32"/>
      <c r="F464" s="32"/>
      <c r="G464" s="32"/>
      <c r="H464" s="50">
        <f>SUM(H462:H463)</f>
        <v>0</v>
      </c>
    </row>
    <row r="465" spans="2:8" ht="39.950000000000003" customHeight="1" x14ac:dyDescent="0.25">
      <c r="B465" s="27" t="s">
        <v>349</v>
      </c>
      <c r="C465" s="28"/>
      <c r="D465" s="28"/>
      <c r="E465" s="28"/>
      <c r="F465" s="28"/>
      <c r="G465" s="28"/>
      <c r="H465" s="28"/>
    </row>
    <row r="466" spans="2:8" ht="20.100000000000001" customHeight="1" x14ac:dyDescent="0.25">
      <c r="B466" s="29" t="s">
        <v>350</v>
      </c>
      <c r="C466" s="4"/>
      <c r="D466" s="4"/>
      <c r="E466" s="4"/>
      <c r="F466" s="4"/>
      <c r="G466" s="4"/>
      <c r="H466" s="4"/>
    </row>
    <row r="467" spans="2:8" x14ac:dyDescent="0.25">
      <c r="B467" s="3" t="s">
        <v>351</v>
      </c>
      <c r="C467" s="2"/>
      <c r="D467" s="2"/>
      <c r="E467" s="2"/>
      <c r="F467" s="2"/>
      <c r="G467" s="2"/>
      <c r="H467" s="2"/>
    </row>
    <row r="468" spans="2:8" x14ac:dyDescent="0.25">
      <c r="B468" s="1" t="s">
        <v>352</v>
      </c>
      <c r="C468" s="2"/>
      <c r="D468" s="2"/>
      <c r="E468" s="2"/>
      <c r="F468" s="2"/>
      <c r="G468" s="2"/>
      <c r="H468" s="2"/>
    </row>
    <row r="469" spans="2:8" x14ac:dyDescent="0.25">
      <c r="B469" s="1" t="s">
        <v>353</v>
      </c>
      <c r="C469" s="2"/>
      <c r="D469" s="2"/>
      <c r="E469" s="2"/>
      <c r="F469" s="2"/>
      <c r="G469" s="2"/>
      <c r="H469" s="2"/>
    </row>
    <row r="471" spans="2:8" s="9" customFormat="1" x14ac:dyDescent="0.25">
      <c r="B471" s="30" t="s">
        <v>354</v>
      </c>
      <c r="D471" s="30" t="s">
        <v>355</v>
      </c>
      <c r="H471" s="30" t="s">
        <v>356</v>
      </c>
    </row>
    <row r="473" spans="2:8" x14ac:dyDescent="0.25">
      <c r="B473" s="31" t="s">
        <v>357</v>
      </c>
    </row>
  </sheetData>
  <mergeCells count="65">
    <mergeCell ref="B467:H467"/>
    <mergeCell ref="B468:H468"/>
    <mergeCell ref="B469:H469"/>
    <mergeCell ref="C32:E32"/>
    <mergeCell ref="F32:H32"/>
    <mergeCell ref="C33:E33"/>
    <mergeCell ref="F33:H33"/>
    <mergeCell ref="B465:H465"/>
    <mergeCell ref="B466:H46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2014-03-24T09:20:50Z</dcterms:created>
  <dcterms:modified xsi:type="dcterms:W3CDTF">2014-03-24T09:35:22Z</dcterms:modified>
</cp:coreProperties>
</file>